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rcelo.Barragan\Repositório de Projetos\06. Vigilância Ed Sede\"/>
    </mc:Choice>
  </mc:AlternateContent>
  <xr:revisionPtr revIDLastSave="0" documentId="13_ncr:1_{62C389A2-4583-4787-A652-7848E8E5FE8E}" xr6:coauthVersionLast="47" xr6:coauthVersionMax="47" xr10:uidLastSave="{00000000-0000-0000-0000-000000000000}"/>
  <bookViews>
    <workbookView xWindow="28680" yWindow="-120" windowWidth="24240" windowHeight="13020" tabRatio="842" xr2:uid="{00000000-000D-0000-FFFF-FFFF00000000}"/>
  </bookViews>
  <sheets>
    <sheet name="ESTIMATIVA DE VALORES TOTAIS" sheetId="6" r:id="rId1"/>
    <sheet name="SALÁRIO E BENEFÍCIOS" sheetId="30" r:id="rId2"/>
    <sheet name="VIGILANTE 12X36 DIURNO" sheetId="31" r:id="rId3"/>
    <sheet name="VIGILANTE 12X36 NOTURNO " sheetId="26" r:id="rId4"/>
    <sheet name="VIGILANTE 5X2 6H DIURNO SEG-SEX" sheetId="35" r:id="rId5"/>
    <sheet name="UNIFORMES" sheetId="5" r:id="rId6"/>
    <sheet name="MATERIAIS" sheetId="34" r:id="rId7"/>
    <sheet name="EQUIPAMENTOS" sheetId="3" r:id="rId8"/>
  </sheets>
  <definedNames>
    <definedName name="_xlnm.Print_Area" localSheetId="7">EQUIPAMENTOS!$A$2:$D$16</definedName>
    <definedName name="_xlnm.Print_Area" localSheetId="0">'ESTIMATIVA DE VALORES TOTAIS'!#REF!</definedName>
    <definedName name="_xlnm.Print_Area" localSheetId="6">MATERIAIS!$A$2:$D$7</definedName>
    <definedName name="_xlnm.Print_Area" localSheetId="5">UNIFORMES!#REF!</definedName>
    <definedName name="_xlnm.Print_Area" localSheetId="2">'VIGILANTE 12X36 DIURNO'!$A$1:$I$160</definedName>
    <definedName name="_xlnm.Print_Area" localSheetId="3">'VIGILANTE 12X36 NOTURNO '!$A$1:$I$147</definedName>
    <definedName name="_xlnm.Print_Area" localSheetId="4">'VIGILANTE 5X2 6H DIURNO SEG-SEX'!$A$1:$I$150</definedName>
    <definedName name="art59a" localSheetId="2">'VIGILANTE 12X36 DIURNO'!#REF!</definedName>
    <definedName name="art59a" localSheetId="3">'VIGILANTE 12X36 NOTURNO '!#REF!</definedName>
    <definedName name="art59a" localSheetId="4">'VIGILANTE 5X2 6H DIURNO SEG-SEX'!#REF!</definedName>
    <definedName name="art611a" localSheetId="2">'VIGILANTE 12X36 DIURNO'!#REF!</definedName>
    <definedName name="art611a" localSheetId="3">'VIGILANTE 12X36 NOTURNO '!#REF!</definedName>
    <definedName name="art611a" localSheetId="4">'VIGILANTE 5X2 6H DIURNO SEG-SEX'!#REF!</definedName>
    <definedName name="art611ai" localSheetId="2">'VIGILANTE 12X36 DIURNO'!#REF!</definedName>
    <definedName name="art611ai" localSheetId="3">'VIGILANTE 12X36 NOTURNO '!#REF!</definedName>
    <definedName name="art611ai" localSheetId="4">'VIGILANTE 5X2 6H DIURNO SEG-SEX'!#REF!</definedName>
    <definedName name="art611aii" localSheetId="2">'VIGILANTE 12X36 DIURNO'!#REF!</definedName>
    <definedName name="art611aii" localSheetId="3">'VIGILANTE 12X36 NOTURNO '!#REF!</definedName>
    <definedName name="art611aii" localSheetId="4">'VIGILANTE 5X2 6H DIURNO SEG-SEX'!#REF!</definedName>
    <definedName name="art611aiii" localSheetId="2">'VIGILANTE 12X36 DIURNO'!#REF!</definedName>
    <definedName name="art611aiii" localSheetId="3">'VIGILANTE 12X36 NOTURNO '!#REF!</definedName>
    <definedName name="art611aiii" localSheetId="4">'VIGILANTE 5X2 6H DIURNO SEG-SEX'!#REF!</definedName>
  </definedNames>
  <calcPr calcId="191028" fullPrecision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G6" i="6"/>
  <c r="E6" i="6"/>
  <c r="F32" i="35"/>
  <c r="F30" i="26"/>
  <c r="F28" i="31"/>
  <c r="H49" i="26"/>
  <c r="F35" i="26" s="1"/>
  <c r="I45" i="31"/>
  <c r="F31" i="31" s="1"/>
  <c r="F32" i="31" l="1"/>
  <c r="F11" i="5"/>
  <c r="E4" i="5"/>
  <c r="E5" i="5"/>
  <c r="G6" i="5"/>
  <c r="H6" i="5" s="1"/>
  <c r="F64" i="31"/>
  <c r="F65" i="31" s="1"/>
  <c r="F66" i="31" s="1"/>
  <c r="G21" i="26"/>
  <c r="F27" i="26" s="1"/>
  <c r="F28" i="26" s="1"/>
  <c r="F65" i="26"/>
  <c r="F60" i="26"/>
  <c r="F31" i="26"/>
  <c r="F32" i="26"/>
  <c r="F29" i="31"/>
  <c r="F40" i="31"/>
  <c r="F56" i="31"/>
  <c r="F61" i="31"/>
  <c r="B73" i="31"/>
  <c r="B74" i="31"/>
  <c r="B75" i="31"/>
  <c r="H80" i="31"/>
  <c r="H81" i="31" s="1"/>
  <c r="H82" i="31"/>
  <c r="H83" i="31"/>
  <c r="H85" i="31"/>
  <c r="F98" i="31"/>
  <c r="F99" i="31"/>
  <c r="F100" i="31"/>
  <c r="F101" i="31"/>
  <c r="F102" i="31"/>
  <c r="F124" i="31"/>
  <c r="F128" i="31"/>
  <c r="F125" i="31" s="1"/>
  <c r="F131" i="35"/>
  <c r="F128" i="35" s="1"/>
  <c r="F64" i="35"/>
  <c r="F33" i="35"/>
  <c r="E9" i="5" l="1"/>
  <c r="G9" i="5" s="1"/>
  <c r="H9" i="5" s="1"/>
  <c r="E10" i="5"/>
  <c r="G10" i="5" s="1"/>
  <c r="H10" i="5" s="1"/>
  <c r="G4" i="5"/>
  <c r="H4" i="5" s="1"/>
  <c r="E7" i="5"/>
  <c r="G7" i="5" s="1"/>
  <c r="H7" i="5" s="1"/>
  <c r="E8" i="5"/>
  <c r="G8" i="5" s="1"/>
  <c r="H8" i="5" s="1"/>
  <c r="D11" i="5"/>
  <c r="G5" i="5"/>
  <c r="H5" i="5" s="1"/>
  <c r="E3" i="5"/>
  <c r="G3" i="5" s="1"/>
  <c r="F67" i="35"/>
  <c r="F68" i="35" s="1"/>
  <c r="F69" i="35" s="1"/>
  <c r="F68" i="26"/>
  <c r="F69" i="26" s="1"/>
  <c r="G21" i="31"/>
  <c r="F26" i="31" s="1"/>
  <c r="G21" i="35"/>
  <c r="F30" i="35" s="1"/>
  <c r="F66" i="26"/>
  <c r="F34" i="26"/>
  <c r="F33" i="26"/>
  <c r="F41" i="31"/>
  <c r="F42" i="31" s="1"/>
  <c r="F104" i="31"/>
  <c r="H84" i="31"/>
  <c r="H86" i="31" s="1"/>
  <c r="F27" i="31" l="1"/>
  <c r="F30" i="31" s="1"/>
  <c r="I135" i="31" s="1"/>
  <c r="F62" i="31"/>
  <c r="F36" i="26"/>
  <c r="I139" i="26"/>
  <c r="F63" i="31"/>
  <c r="F68" i="31" s="1"/>
  <c r="I75" i="31" s="1"/>
  <c r="E11" i="5"/>
  <c r="F31" i="35"/>
  <c r="F34" i="35" s="1"/>
  <c r="I138" i="35" s="1"/>
  <c r="F65" i="35"/>
  <c r="F66" i="35" s="1"/>
  <c r="F71" i="35" s="1"/>
  <c r="I78" i="35" s="1"/>
  <c r="R97" i="26"/>
  <c r="H53" i="26"/>
  <c r="H52" i="26"/>
  <c r="I43" i="26"/>
  <c r="I42" i="26"/>
  <c r="H49" i="31"/>
  <c r="I80" i="31"/>
  <c r="I84" i="31"/>
  <c r="H50" i="31"/>
  <c r="I81" i="31"/>
  <c r="I39" i="31"/>
  <c r="H51" i="31"/>
  <c r="I85" i="31"/>
  <c r="I41" i="31"/>
  <c r="H52" i="31"/>
  <c r="H48" i="31"/>
  <c r="H53" i="31"/>
  <c r="I82" i="31"/>
  <c r="H54" i="31"/>
  <c r="I38" i="31"/>
  <c r="H55" i="31"/>
  <c r="I83" i="31"/>
  <c r="Q93" i="31"/>
  <c r="F127" i="35"/>
  <c r="F105" i="35"/>
  <c r="F104" i="35"/>
  <c r="F103" i="35"/>
  <c r="F102" i="35"/>
  <c r="F101" i="35"/>
  <c r="H88" i="35"/>
  <c r="H86" i="35"/>
  <c r="H85" i="35"/>
  <c r="H83" i="35"/>
  <c r="B78" i="35"/>
  <c r="B77" i="35"/>
  <c r="B76" i="35"/>
  <c r="F59" i="35"/>
  <c r="F43" i="35"/>
  <c r="G11" i="5" l="1"/>
  <c r="H3" i="5"/>
  <c r="H11" i="5" s="1"/>
  <c r="R103" i="26"/>
  <c r="R104" i="26" s="1"/>
  <c r="R98" i="26"/>
  <c r="R99" i="26" s="1"/>
  <c r="R102" i="26"/>
  <c r="R100" i="26"/>
  <c r="I44" i="26"/>
  <c r="H56" i="31"/>
  <c r="I74" i="31" s="1"/>
  <c r="Q94" i="31"/>
  <c r="Q95" i="31" s="1"/>
  <c r="Q98" i="31"/>
  <c r="Q99" i="31"/>
  <c r="Q100" i="31" s="1"/>
  <c r="Q96" i="31"/>
  <c r="I86" i="31"/>
  <c r="I137" i="31" s="1"/>
  <c r="I40" i="31"/>
  <c r="I42" i="31" s="1"/>
  <c r="H51" i="35"/>
  <c r="Q96" i="35"/>
  <c r="I41" i="35"/>
  <c r="H55" i="35"/>
  <c r="H54" i="35"/>
  <c r="H53" i="35"/>
  <c r="H52" i="35"/>
  <c r="I83" i="35"/>
  <c r="H58" i="35"/>
  <c r="I42" i="35"/>
  <c r="I88" i="35"/>
  <c r="I86" i="35"/>
  <c r="I85" i="35"/>
  <c r="F107" i="35"/>
  <c r="H87" i="35"/>
  <c r="I87" i="35" s="1"/>
  <c r="H84" i="35"/>
  <c r="I84" i="35" s="1"/>
  <c r="F44" i="35"/>
  <c r="F45" i="35" s="1"/>
  <c r="E117" i="35" l="1"/>
  <c r="E118" i="26"/>
  <c r="E114" i="31"/>
  <c r="R105" i="26"/>
  <c r="I95" i="26" s="1"/>
  <c r="Q101" i="31"/>
  <c r="I91" i="31" s="1"/>
  <c r="I97" i="31" s="1"/>
  <c r="I73" i="31"/>
  <c r="I76" i="31" s="1"/>
  <c r="I136" i="31" s="1"/>
  <c r="I92" i="31"/>
  <c r="Q102" i="35"/>
  <c r="Q103" i="35" s="1"/>
  <c r="Q97" i="35"/>
  <c r="Q98" i="35" s="1"/>
  <c r="Q101" i="35"/>
  <c r="Q99" i="35"/>
  <c r="I43" i="35"/>
  <c r="I44" i="35"/>
  <c r="H89" i="35"/>
  <c r="I89" i="35"/>
  <c r="I140" i="35" s="1"/>
  <c r="H56" i="35"/>
  <c r="H57" i="35"/>
  <c r="I99" i="31" l="1"/>
  <c r="I102" i="31"/>
  <c r="I100" i="31"/>
  <c r="I101" i="31"/>
  <c r="I98" i="31"/>
  <c r="Q104" i="35"/>
  <c r="I94" i="35" s="1"/>
  <c r="I100" i="35" s="1"/>
  <c r="I45" i="35"/>
  <c r="I76" i="35" s="1"/>
  <c r="I104" i="31" l="1"/>
  <c r="I108" i="31" s="1"/>
  <c r="I110" i="31" s="1"/>
  <c r="I138" i="31" s="1"/>
  <c r="H59" i="35"/>
  <c r="I77" i="35" s="1"/>
  <c r="I95" i="35" l="1"/>
  <c r="I101" i="35" s="1"/>
  <c r="I79" i="35"/>
  <c r="I139" i="35" s="1"/>
  <c r="I102" i="35" l="1"/>
  <c r="I103" i="35"/>
  <c r="I104" i="35"/>
  <c r="I105" i="35"/>
  <c r="E13" i="3"/>
  <c r="E5" i="3"/>
  <c r="E6" i="34"/>
  <c r="E5" i="34"/>
  <c r="E7" i="34" s="1"/>
  <c r="E8" i="34" s="1"/>
  <c r="E115" i="31" l="1"/>
  <c r="E118" i="35"/>
  <c r="E119" i="26"/>
  <c r="I107" i="35"/>
  <c r="I111" i="35" s="1"/>
  <c r="E14" i="3"/>
  <c r="E12" i="3"/>
  <c r="E11" i="3"/>
  <c r="E6" i="3"/>
  <c r="E7" i="3"/>
  <c r="E8" i="3"/>
  <c r="E9" i="3"/>
  <c r="E10" i="3"/>
  <c r="E15" i="3"/>
  <c r="F128" i="26"/>
  <c r="F132" i="26"/>
  <c r="I113" i="35" l="1"/>
  <c r="I141" i="35" s="1"/>
  <c r="E16" i="3"/>
  <c r="E18" i="3" s="1"/>
  <c r="E20" i="3" s="1"/>
  <c r="F70" i="26"/>
  <c r="F129" i="26"/>
  <c r="F106" i="26"/>
  <c r="F105" i="26"/>
  <c r="F104" i="26"/>
  <c r="F103" i="26"/>
  <c r="F102" i="26"/>
  <c r="H89" i="26"/>
  <c r="H87" i="26"/>
  <c r="I87" i="26" s="1"/>
  <c r="H86" i="26"/>
  <c r="I86" i="26" s="1"/>
  <c r="H84" i="26"/>
  <c r="E22" i="3" l="1"/>
  <c r="F108" i="26"/>
  <c r="H85" i="26"/>
  <c r="I85" i="26" s="1"/>
  <c r="I84" i="26"/>
  <c r="F67" i="26"/>
  <c r="F72" i="26" s="1"/>
  <c r="I79" i="26" s="1"/>
  <c r="E116" i="31" l="1"/>
  <c r="E118" i="31" s="1"/>
  <c r="I139" i="31" s="1"/>
  <c r="I140" i="31" s="1"/>
  <c r="H123" i="31" s="1"/>
  <c r="H124" i="31" s="1"/>
  <c r="I142" i="31" s="1"/>
  <c r="E119" i="35"/>
  <c r="E121" i="35" s="1"/>
  <c r="I142" i="35" s="1"/>
  <c r="I143" i="35" s="1"/>
  <c r="E120" i="26"/>
  <c r="H126" i="31" l="1"/>
  <c r="H125" i="31"/>
  <c r="H130" i="31" s="1"/>
  <c r="I141" i="31" s="1"/>
  <c r="H127" i="31"/>
  <c r="H128" i="31"/>
  <c r="F3" i="6"/>
  <c r="H3" i="6" s="1"/>
  <c r="H126" i="35"/>
  <c r="J3" i="6" l="1"/>
  <c r="K3" i="6" s="1"/>
  <c r="H127" i="35"/>
  <c r="I145" i="35" s="1"/>
  <c r="H131" i="35" l="1"/>
  <c r="H129" i="35"/>
  <c r="F5" i="6"/>
  <c r="H5" i="6" s="1"/>
  <c r="H128" i="35"/>
  <c r="H133" i="35" s="1"/>
  <c r="I144" i="35" s="1"/>
  <c r="H130" i="35"/>
  <c r="H54" i="26"/>
  <c r="H59" i="26"/>
  <c r="H58" i="26"/>
  <c r="H56" i="26"/>
  <c r="H55" i="26"/>
  <c r="H57" i="26"/>
  <c r="I89" i="26"/>
  <c r="J5" i="6" l="1"/>
  <c r="K5" i="6" s="1"/>
  <c r="H60" i="26"/>
  <c r="I78" i="26" s="1"/>
  <c r="B79" i="26"/>
  <c r="B78" i="26"/>
  <c r="B77" i="26"/>
  <c r="F44" i="26"/>
  <c r="F45" i="26" l="1"/>
  <c r="I45" i="26" s="1"/>
  <c r="I46" i="26" s="1"/>
  <c r="H88" i="26"/>
  <c r="H90" i="26" s="1"/>
  <c r="I77" i="26" l="1"/>
  <c r="I80" i="26" s="1"/>
  <c r="I140" i="26" s="1"/>
  <c r="F46" i="26"/>
  <c r="I88" i="26"/>
  <c r="I90" i="26" s="1"/>
  <c r="I96" i="26" l="1"/>
  <c r="E122" i="26"/>
  <c r="I143" i="26" s="1"/>
  <c r="I141" i="26" l="1"/>
  <c r="I105" i="26" l="1"/>
  <c r="I106" i="26"/>
  <c r="I104" i="26"/>
  <c r="I103" i="26"/>
  <c r="I102" i="26"/>
  <c r="I108" i="26" l="1"/>
  <c r="I112" i="26" s="1"/>
  <c r="I114" i="26" s="1"/>
  <c r="I142" i="26" s="1"/>
  <c r="I144" i="26" s="1"/>
  <c r="H127" i="26" l="1"/>
  <c r="H128" i="26" l="1"/>
  <c r="I146" i="26" s="1"/>
  <c r="H129" i="26" l="1"/>
  <c r="H134" i="26" s="1"/>
  <c r="I145" i="26" s="1"/>
  <c r="F4" i="6"/>
  <c r="H132" i="26"/>
  <c r="H130" i="26"/>
  <c r="H131" i="26"/>
  <c r="H4" i="6" l="1"/>
  <c r="H6" i="6" l="1"/>
  <c r="J4" i="6"/>
  <c r="K4" i="6" s="1"/>
  <c r="K6" i="6" s="1"/>
  <c r="O8" i="6" l="1"/>
  <c r="O7" i="6"/>
  <c r="O9" i="6"/>
  <c r="J6" i="6"/>
  <c r="O10" i="6" l="1"/>
</calcChain>
</file>

<file path=xl/sharedStrings.xml><?xml version="1.0" encoding="utf-8"?>
<sst xmlns="http://schemas.openxmlformats.org/spreadsheetml/2006/main" count="817" uniqueCount="284">
  <si>
    <t>GRUPO</t>
  </si>
  <si>
    <t>ITEM</t>
  </si>
  <si>
    <t>DESCRIÇÃO/ESPECIFICAÇÃO</t>
  </si>
  <si>
    <t>QUANT. DE  POSTOS</t>
  </si>
  <si>
    <t>VALOR ESTIMADO UNITÁRIO /
EMPREGADO / MÊS</t>
  </si>
  <si>
    <t>QUANT. DE EMPREGADOS POR POSTO</t>
  </si>
  <si>
    <t>VALOR TOTAL / POSTO / MÊS</t>
  </si>
  <si>
    <t>PERÍODO (MESES)</t>
  </si>
  <si>
    <t>VALOR ESTIMADO ANUAL</t>
  </si>
  <si>
    <t>VALOR ESTIMADO 24 MESES</t>
  </si>
  <si>
    <t>VIGILÂNCIA ARMADA - 12X36 HORAS - Diurno TDM</t>
  </si>
  <si>
    <t>VIGILÂNCIA ARMADA - 12X36 HORAS - Noturno TDM</t>
  </si>
  <si>
    <t>VIGILÂNCIA ARMADA - 5X2 - 6 HORAS - Diurno SEG-SEX</t>
  </si>
  <si>
    <t>Descrição</t>
  </si>
  <si>
    <t>Cláusula</t>
  </si>
  <si>
    <t>POA</t>
  </si>
  <si>
    <t>Desconto</t>
  </si>
  <si>
    <t>CIDADE PREST.</t>
  </si>
  <si>
    <t>%  ISS</t>
  </si>
  <si>
    <t>Salário Normativo da Categoria</t>
  </si>
  <si>
    <t>3ª</t>
  </si>
  <si>
    <t>PORTO ALEGRE</t>
  </si>
  <si>
    <t>Adicional de Insalubridade</t>
  </si>
  <si>
    <t>17ª</t>
  </si>
  <si>
    <t>Vale Alimentação</t>
  </si>
  <si>
    <t>11ª</t>
  </si>
  <si>
    <t>Vale Transporte</t>
  </si>
  <si>
    <t>20ª</t>
  </si>
  <si>
    <t>Custos Indiretos</t>
  </si>
  <si>
    <t>Salário-hora</t>
  </si>
  <si>
    <t>Lucro</t>
  </si>
  <si>
    <t>Horas DSRF</t>
  </si>
  <si>
    <t>18ª</t>
  </si>
  <si>
    <t>PIS</t>
  </si>
  <si>
    <t>Adicional Noturno - Hora</t>
  </si>
  <si>
    <t>COFINS</t>
  </si>
  <si>
    <t>Hora Extra 50%</t>
  </si>
  <si>
    <t>Adicional Troca de Uniforme</t>
  </si>
  <si>
    <t xml:space="preserve">ANEXO VII-D - PLANILHA DE COMPOSIÇÃO DE CUSTOS E FORMAÇÃO DE PREÇOS - IN Nº 07/2018 - SEGES /MPDG                                                     </t>
  </si>
  <si>
    <t>Com ajustes após a publicação da Lei nº 13.467 de 13 de Julho de 2017 - Reforma Trabalhista</t>
  </si>
  <si>
    <t>Nº Processo</t>
  </si>
  <si>
    <t>00588.002006/2024-43</t>
  </si>
  <si>
    <t>Licitação Nº</t>
  </si>
  <si>
    <t>DIA __/__/__ às __:__ HORAS</t>
  </si>
  <si>
    <t>DISCRIMINAÇÃO DOS SERVIÇOS (DADOS REFERENTE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</si>
  <si>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</si>
  <si>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</si>
  <si>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</si>
  <si>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</si>
  <si>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</si>
  <si>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</si>
  <si>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Acordo, Convenção ou Sentença Normativa em Dissídio Coletivo</t>
  </si>
  <si>
    <t>RS000837/2025</t>
  </si>
  <si>
    <t>D</t>
  </si>
  <si>
    <t xml:space="preserve">Nº de meses de execução contratual   </t>
  </si>
  <si>
    <t>12 MESES</t>
  </si>
  <si>
    <t>E</t>
  </si>
  <si>
    <t>Nº de dias p/ o cálculo do vale transporte e auxílio alimentação</t>
  </si>
  <si>
    <t>Mão de obra vinculada à execução contratual</t>
  </si>
  <si>
    <t>Dados para composição dos custos referente à mão-de-obra</t>
  </si>
  <si>
    <r>
      <t xml:space="preserve">Tipo de serviço (mesmo serviço com características distintas)   </t>
    </r>
    <r>
      <rPr>
        <sz val="12"/>
        <color theme="1"/>
        <rFont val="Arial Unicode MS"/>
      </rPr>
      <t xml:space="preserve"> </t>
    </r>
    <r>
      <rPr>
        <i/>
        <sz val="12"/>
        <color theme="1"/>
        <rFont val="Arial Unicode MS"/>
      </rPr>
      <t xml:space="preserve"> </t>
    </r>
    <r>
      <rPr>
        <i/>
        <sz val="11"/>
        <color theme="1"/>
        <rFont val="Arial Unicode MS"/>
      </rPr>
      <t>Anexo VI -A, Item 2, C, da IN 05/2017/SEGES (Escala de Trabalho)</t>
    </r>
  </si>
  <si>
    <t>12 (DOZE) HORAS DIURNAS DE SEGUNDA-FEIRA A DOMINGO -  ESCALA 12X36</t>
  </si>
  <si>
    <t>Classificação Brasileira de Ocupações (CBO)           http://www.mtecbo.gov.br/cbosite/pages/home.jsf</t>
  </si>
  <si>
    <t>5173-30</t>
  </si>
  <si>
    <r>
      <rPr>
        <vertAlign val="superscript"/>
        <sz val="14"/>
        <color rgb="FFFF0000"/>
        <rFont val="Arial Unicode MS"/>
      </rPr>
      <t>1</t>
    </r>
    <r>
      <rPr>
        <sz val="14"/>
        <color theme="1"/>
        <rFont val="Arial Unicode MS"/>
      </rPr>
      <t>Salário Normativo da Categoria Profissional</t>
    </r>
  </si>
  <si>
    <t xml:space="preserve">Data Base da Categoria (dia/mês/ano) </t>
  </si>
  <si>
    <t>MÓDULO 01 - COMPOSIÇÃO DA REMUNERAÇÃO</t>
  </si>
  <si>
    <t>Composição da Remuneração</t>
  </si>
  <si>
    <t>Valor (R$)</t>
  </si>
  <si>
    <r>
      <t xml:space="preserve">Salário Base </t>
    </r>
    <r>
      <rPr>
        <b/>
        <i/>
        <sz val="12"/>
        <color indexed="8"/>
        <rFont val="Arial Unicode MS"/>
      </rPr>
      <t xml:space="preserve">  </t>
    </r>
  </si>
  <si>
    <t>Adicional de periculosidade</t>
  </si>
  <si>
    <t xml:space="preserve">C </t>
  </si>
  <si>
    <t>DSR-Troca de Uniforme</t>
  </si>
  <si>
    <t>Total da Remuneração - Base de Cálculo para encargos trabalhistas</t>
  </si>
  <si>
    <t>INTRAJORNADA</t>
  </si>
  <si>
    <t>F</t>
  </si>
  <si>
    <t>DSR-INTRAJORNADA</t>
  </si>
  <si>
    <t xml:space="preserve">  </t>
  </si>
  <si>
    <t>MÓDULO 02 - ENCARGOS E BENEFÍCIOS ANUAIS, MENSAIS E DIÁRIOS</t>
  </si>
  <si>
    <t>Submódulo 2.1 - 13° (décimo terceiro) Salário, Férias e Adicional de Férias</t>
  </si>
  <si>
    <t>2.1</t>
  </si>
  <si>
    <t>13º Salário, Férias e Adicional de Férias</t>
  </si>
  <si>
    <t>Percentual (%)</t>
  </si>
  <si>
    <t xml:space="preserve">13º Salário                                                                        </t>
  </si>
  <si>
    <r>
      <t xml:space="preserve">Férias e Adicional de Férias                                  </t>
    </r>
    <r>
      <rPr>
        <i/>
        <sz val="12"/>
        <color theme="1"/>
        <rFont val="Arial Unicode MS"/>
      </rPr>
      <t xml:space="preserve">  </t>
    </r>
  </si>
  <si>
    <t>Subtotal</t>
  </si>
  <si>
    <t>Incidência do submódulo 2.2 sobre 13º Salário, Férias e Adicional de Férias</t>
  </si>
  <si>
    <t>Total</t>
  </si>
  <si>
    <t>Intervalo Intrajornada</t>
  </si>
  <si>
    <t>Submódulo 2.2 -Encargos Previdenciários (GPS), Fundo de Garantia por Tempo de Serviço (FGTS) e outras contribuições.</t>
  </si>
  <si>
    <t>2.2</t>
  </si>
  <si>
    <t>GPS, FGTS e outras contribuições</t>
  </si>
  <si>
    <t>%</t>
  </si>
  <si>
    <t>INSS</t>
  </si>
  <si>
    <t>Salário Educação</t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</si>
  <si>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 xml:space="preserve">Seguro acidente do trabalho    </t>
    </r>
    <r>
      <rPr>
        <b/>
        <i/>
        <sz val="14"/>
        <color indexed="8"/>
        <rFont val="Arial Unicode MS"/>
        <family val="2"/>
      </rPr>
      <t xml:space="preserve"> (RAT: 3,00 x FAP: 1,00)</t>
    </r>
  </si>
  <si>
    <t>SESC ou SESI</t>
  </si>
  <si>
    <t>SENAC ou SENAI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</si>
  <si>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</si>
  <si>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</si>
  <si>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</si>
  <si>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</si>
  <si>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</si>
  <si>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</si>
  <si>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</si>
  <si>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</si>
  <si>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</si>
  <si>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FUNDAMENTO / BASE DE CÁLCULO</t>
  </si>
  <si>
    <r>
      <t>Valor Total de Vale Transporte</t>
    </r>
    <r>
      <rPr>
        <i/>
        <sz val="10"/>
        <color theme="1"/>
        <rFont val="Arial Unicode MS"/>
      </rPr>
      <t xml:space="preserve">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</si>
  <si>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t>A.1</t>
  </si>
  <si>
    <r>
      <rPr>
        <sz val="16"/>
        <color theme="1"/>
        <rFont val="Calibri"/>
        <family val="2"/>
        <scheme val="minor"/>
      </rPr>
      <t xml:space="preserve">Desconto do Vale Transporte (6%) </t>
    </r>
    <r>
      <rPr>
        <b/>
        <sz val="16"/>
        <color theme="1"/>
        <rFont val="Calibri"/>
        <family val="2"/>
        <scheme val="minor"/>
      </rPr>
      <t xml:space="preserve">               Empregado</t>
    </r>
    <r>
      <rPr>
        <b/>
        <sz val="14"/>
        <color theme="1"/>
        <rFont val="Calibri"/>
        <family val="2"/>
        <scheme val="minor"/>
      </rPr>
      <t xml:space="preserve">  </t>
    </r>
    <r>
      <rPr>
        <sz val="14"/>
        <color theme="1"/>
        <rFont val="Calibri"/>
        <family val="2"/>
        <scheme val="minor"/>
      </rPr>
      <t xml:space="preserve">    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    </t>
    </r>
    <r>
      <rPr>
        <i/>
        <sz val="14"/>
        <color theme="1"/>
        <rFont val="Calibri"/>
        <family val="2"/>
        <scheme val="minor"/>
      </rPr>
      <t/>
    </r>
  </si>
  <si>
    <t>A.2</t>
  </si>
  <si>
    <r>
      <rPr>
        <b/>
        <sz val="14"/>
        <color theme="1"/>
        <rFont val="Arial unicode"/>
      </rPr>
      <t xml:space="preserve">Valor do Vale Transporte Descontado 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Empregador </t>
    </r>
    <r>
      <rPr>
        <b/>
        <sz val="14"/>
        <color theme="1"/>
        <rFont val="Calibri"/>
        <family val="2"/>
        <scheme val="minor"/>
      </rPr>
      <t xml:space="preserve">      </t>
    </r>
  </si>
  <si>
    <r>
      <t>Auxílio Alimentação</t>
    </r>
    <r>
      <rPr>
        <i/>
        <sz val="12"/>
        <color indexed="8"/>
        <rFont val="Arial Unicode MS"/>
      </rPr>
      <t xml:space="preserve">                      </t>
    </r>
    <r>
      <rPr>
        <i/>
        <sz val="10"/>
        <color indexed="8"/>
        <rFont val="Arial Unicode MS"/>
      </rPr>
      <t xml:space="preserve">                                </t>
    </r>
  </si>
  <si>
    <t>b.1</t>
  </si>
  <si>
    <t xml:space="preserve">Compartilhamento do Vale Alimentação (20%)        </t>
  </si>
  <si>
    <t>b.2</t>
  </si>
  <si>
    <t xml:space="preserve">Valor do Auxílio Alimentação Compartilhado         </t>
  </si>
  <si>
    <t>Outros (Especificar)</t>
  </si>
  <si>
    <t>Total de Benefícios Mensais e Diários</t>
  </si>
  <si>
    <t>Quadro - Resumo do Módulo 2 -Encargos e Benefícios Anuais, Mensais e Diários</t>
  </si>
  <si>
    <t>Encargos e Benefícios Anuais, Mensais e Diários</t>
  </si>
  <si>
    <t>MÓDULO 03 - PROVISÃO PARA RESCISÃO</t>
  </si>
  <si>
    <t>Provisão para rescisão</t>
  </si>
  <si>
    <r>
      <t xml:space="preserve">Aviso prévio indenizado  </t>
    </r>
    <r>
      <rPr>
        <b/>
        <i/>
        <sz val="12"/>
        <color indexed="8"/>
        <rFont val="Arial Unicode MS"/>
      </rPr>
      <t xml:space="preserve">                                      </t>
    </r>
  </si>
  <si>
    <t>Incidência do FGTS sobre Aviso prévio indenizado</t>
  </si>
  <si>
    <r>
      <t>Multa do FGTS sobre o aviso prévio indenizado (Rescisão sem Justa Causa)</t>
    </r>
    <r>
      <rPr>
        <i/>
        <sz val="14"/>
        <color indexed="8"/>
        <rFont val="Arial Unicode MS"/>
        <family val="2"/>
      </rPr>
      <t xml:space="preserve">   </t>
    </r>
  </si>
  <si>
    <r>
      <rPr>
        <b/>
        <vertAlign val="superscript"/>
        <sz val="14"/>
        <color indexed="10"/>
        <rFont val="Arial Unicode MS"/>
        <family val="2"/>
      </rPr>
      <t>Nota 1</t>
    </r>
    <r>
      <rPr>
        <sz val="14"/>
        <color indexed="8"/>
        <rFont val="Arial Unicode MS"/>
        <family val="2"/>
      </rPr>
      <t xml:space="preserve">Aviso prévio trabalhado                                                                                             </t>
    </r>
  </si>
  <si>
    <t>Incidência de GPS, FGTS e outras contribuições sobre o Aviso Prévio Trabalhado</t>
  </si>
  <si>
    <r>
      <t>Multa do FGTS l sobre aviso prévio trabalhado</t>
    </r>
    <r>
      <rPr>
        <sz val="12"/>
        <color indexed="8"/>
        <rFont val="Arial Unicode MS"/>
      </rPr>
      <t xml:space="preserve"> </t>
    </r>
    <r>
      <rPr>
        <sz val="10"/>
        <color indexed="8"/>
        <rFont val="Arial Unicode MS"/>
      </rPr>
      <t xml:space="preserve"> </t>
    </r>
    <r>
      <rPr>
        <sz val="14"/>
        <color indexed="8"/>
        <rFont val="Arial Unicode MS"/>
        <family val="2"/>
      </rPr>
      <t xml:space="preserve">                                 </t>
    </r>
  </si>
  <si>
    <t>MÓDULO 04 - CUSTO DE REPOSIÇÃO DO PROFISSIONAL AUSENTE</t>
  </si>
  <si>
    <t xml:space="preserve">                         SALÁRIO DE REFERÊNCIA P/ O  CÁLCULO DO SUBSTITUTO NA COBERTURA DE FÉRIAS (MÓDULOS I, II,  III)  </t>
  </si>
  <si>
    <t>BASE DE CÁLCULO DO SUBSTITUTO NA COBERTURA DE FÉRIAS</t>
  </si>
  <si>
    <t xml:space="preserve">                       SALÁRIO DE REFERÊNCIA P/ O CÁLCULO DO SUBSTITUTO NA COBERTURA DAS DEMAIS AUSÊNCIAS LEGAIS (MODULOS I, II; III)  </t>
  </si>
  <si>
    <t>MÓDULO 1 - REMUNERAÇÃO:</t>
  </si>
  <si>
    <t>Custo de Reposição do Profissional Ausente</t>
  </si>
  <si>
    <t xml:space="preserve">SUBMÓDULO 2.1 - 13º SALÁRIO </t>
  </si>
  <si>
    <t>Submódulo 4.1 - Substituto nas Ausências Legais</t>
  </si>
  <si>
    <t>INCIDÊNCIA DOS ENCARGOS PREVIDENCIÁRIOS S/ 13º SALÁRIO</t>
  </si>
  <si>
    <t>4.1</t>
  </si>
  <si>
    <t>Substituto nas Ausências Legais</t>
  </si>
  <si>
    <t xml:space="preserve">SUBMÓDULO 2.2 - ENCARGOS PREVIDENCIÁRIOS E FGTS </t>
  </si>
  <si>
    <t xml:space="preserve">Substituto na cobertura de Férias                                       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</si>
  <si>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   </t>
    </r>
  </si>
  <si>
    <t xml:space="preserve">MÓDULO 3 - RESCISÃO (MULTA RESCISÓRIA) </t>
  </si>
  <si>
    <r>
      <t xml:space="preserve">Substituto na cobertura de Licença-Paternidade </t>
    </r>
    <r>
      <rPr>
        <sz val="10"/>
        <color indexed="8"/>
        <rFont val="Arial Unicode MS"/>
      </rPr>
      <t xml:space="preserve"> </t>
    </r>
    <r>
      <rPr>
        <b/>
        <i/>
        <sz val="10"/>
        <color indexed="8"/>
        <rFont val="Arial Unicode MS"/>
      </rPr>
      <t xml:space="preserve">                       </t>
    </r>
  </si>
  <si>
    <t xml:space="preserve">MÓDULO 3 - AVISO PRÉVIO TRABALHADO </t>
  </si>
  <si>
    <t xml:space="preserve">Substituto na cobertura de Aus. por acidente de trabalho        </t>
  </si>
  <si>
    <t>INCIDÊNCIA DOS ENCARGOS PREVIDENCIÁRIOS S/ APT</t>
  </si>
  <si>
    <r>
      <t xml:space="preserve">Substituto na cobertura de Afastamento Maternidade      </t>
    </r>
    <r>
      <rPr>
        <b/>
        <i/>
        <sz val="11"/>
        <color theme="1"/>
        <rFont val="Arial Unicode MS"/>
      </rPr>
      <t xml:space="preserve"> </t>
    </r>
    <r>
      <rPr>
        <i/>
        <sz val="11"/>
        <color theme="1"/>
        <rFont val="Arial Unicode MS"/>
      </rPr>
      <t xml:space="preserve"> </t>
    </r>
  </si>
  <si>
    <t>CUSTO TOTAL / SALÁRIO REFERÊNCIA</t>
  </si>
  <si>
    <r>
      <t xml:space="preserve">Substituto na cobertura de outras ausências (por Doença) </t>
    </r>
    <r>
      <rPr>
        <sz val="12"/>
        <color indexed="8"/>
        <rFont val="Arial Unicode MS"/>
      </rPr>
      <t xml:space="preserve">          </t>
    </r>
  </si>
  <si>
    <t>Quadro - Resumo do Módulo 4 - Custo de Reposição do Profissional Ausente</t>
  </si>
  <si>
    <t>4.</t>
  </si>
  <si>
    <t xml:space="preserve"> Substituto nas Ausências legais</t>
  </si>
  <si>
    <t xml:space="preserve">4.2 </t>
  </si>
  <si>
    <r>
      <t xml:space="preserve"> Substituto na Intrajornada</t>
    </r>
    <r>
      <rPr>
        <b/>
        <i/>
        <sz val="14"/>
        <color theme="1"/>
        <rFont val="Arial Unicode MS"/>
      </rPr>
      <t xml:space="preserve"> </t>
    </r>
  </si>
  <si>
    <t>MÓDULO 05 - INSUMOS DIVERSOS</t>
  </si>
  <si>
    <t>5.</t>
  </si>
  <si>
    <t>Insumos Diversos</t>
  </si>
  <si>
    <t xml:space="preserve">Uniformes </t>
  </si>
  <si>
    <t>Materiais</t>
  </si>
  <si>
    <t>Depreciação /Equipamentos</t>
  </si>
  <si>
    <t>Outros (especificar)</t>
  </si>
  <si>
    <t>Nota: Valores mensais por empregado.</t>
  </si>
  <si>
    <t>MÓDULO 6 - CUSTOS INDIRETOS, TRIBUTOS E LUCRO</t>
  </si>
  <si>
    <t>6.</t>
  </si>
  <si>
    <t>Custos Indiretos, Tributos e Lucro</t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</si>
  <si>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>Custos Indiretos</t>
    </r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</si>
  <si>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>Lucro</t>
    </r>
  </si>
  <si>
    <t>Tributos</t>
  </si>
  <si>
    <t>C.1</t>
  </si>
  <si>
    <t>C.2</t>
  </si>
  <si>
    <t>C.3</t>
  </si>
  <si>
    <t>ISS</t>
  </si>
  <si>
    <t>C.4</t>
  </si>
  <si>
    <t>INSS Patronal</t>
  </si>
  <si>
    <t>2. QUADRO-RESUMO DO CUSTO POR EMPREGADO</t>
  </si>
  <si>
    <t xml:space="preserve"> Mão de 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</si>
  <si>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</si>
  <si>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</si>
  <si>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</si>
  <si>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Afastamento maternidade</t>
  </si>
  <si>
    <t>Módulo 4 – Custo de Reposição do profissional ausente</t>
  </si>
  <si>
    <t>Módulo 5 – Insumos Diversos</t>
  </si>
  <si>
    <t>Subtotal ( A + B + C + D + E)</t>
  </si>
  <si>
    <t>Módulo 6 – Custos Indiretos, Tributos e Lucro</t>
  </si>
  <si>
    <t xml:space="preserve">                                              Valor Total por Empregado                         </t>
  </si>
  <si>
    <t xml:space="preserve">Ano Acordo, Convenção ou Sentença Normativa em Dissídio Coletivo </t>
  </si>
  <si>
    <t xml:space="preserve">Tipo de serviço (mesmo serviço com características distintas)  </t>
  </si>
  <si>
    <t>12 (DOZE) HORAS NOTURNAS, DE SEGUNDA-FEIRA A DOMINGO -  ESCALA 12X36</t>
  </si>
  <si>
    <r>
      <rPr>
        <vertAlign val="superscript"/>
        <sz val="14"/>
        <color rgb="FFFF0000"/>
        <rFont val="Arial Unicode MS"/>
      </rPr>
      <t>1</t>
    </r>
    <r>
      <rPr>
        <sz val="14"/>
        <color theme="1"/>
        <rFont val="Arial Unicode MS"/>
      </rPr>
      <t>Salário Normativo da Categoria Profissional</t>
    </r>
    <r>
      <rPr>
        <vertAlign val="superscript"/>
        <sz val="14"/>
        <color theme="5"/>
        <rFont val="Arial Unicode MS"/>
      </rPr>
      <t xml:space="preserve"> </t>
    </r>
  </si>
  <si>
    <t>Salário Base</t>
  </si>
  <si>
    <r>
      <t>Adicional de periculosidade</t>
    </r>
    <r>
      <rPr>
        <i/>
        <sz val="12"/>
        <color indexed="8"/>
        <rFont val="Arial Unicode MS"/>
      </rPr>
      <t xml:space="preserve"> </t>
    </r>
  </si>
  <si>
    <t>Adicional Noturno</t>
  </si>
  <si>
    <t>DSR -Adicional Noturno</t>
  </si>
  <si>
    <t>DSR -Intrajornada</t>
  </si>
  <si>
    <t>Total Remuneração</t>
  </si>
  <si>
    <r>
      <t xml:space="preserve">13º Salário                                                                                </t>
    </r>
    <r>
      <rPr>
        <b/>
        <i/>
        <sz val="14"/>
        <color indexed="8"/>
        <rFont val="Arial Unicode MS"/>
        <family val="2"/>
      </rPr>
      <t>1/12</t>
    </r>
  </si>
  <si>
    <r>
      <t xml:space="preserve">Férias e Adicional de Férias                                  </t>
    </r>
    <r>
      <rPr>
        <i/>
        <sz val="12"/>
        <color theme="1"/>
        <rFont val="Arial Unicode MS"/>
      </rPr>
      <t xml:space="preserve">     </t>
    </r>
    <r>
      <rPr>
        <b/>
        <i/>
        <sz val="11"/>
        <color theme="1"/>
        <rFont val="Arial Unicode MS"/>
      </rPr>
      <t xml:space="preserve">Anexo XII da IN 05/2017 </t>
    </r>
  </si>
  <si>
    <r>
      <t>Valor Total de Vale Transporte</t>
    </r>
    <r>
      <rPr>
        <i/>
        <sz val="10"/>
        <color theme="1"/>
        <rFont val="Arial Unicode MS"/>
      </rPr>
      <t xml:space="preserve">   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</si>
  <si>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r>
      <t xml:space="preserve">Auxílio Alimentação </t>
    </r>
    <r>
      <rPr>
        <i/>
        <sz val="12"/>
        <color indexed="8"/>
        <rFont val="Arial Unicode MS"/>
      </rPr>
      <t xml:space="preserve">                       </t>
    </r>
    <r>
      <rPr>
        <i/>
        <sz val="10"/>
        <color indexed="8"/>
        <rFont val="Arial Unicode MS"/>
      </rPr>
      <t xml:space="preserve">                                </t>
    </r>
  </si>
  <si>
    <t>Outros</t>
  </si>
  <si>
    <t>Encargos previdenciários e FGTS</t>
  </si>
  <si>
    <r>
      <t xml:space="preserve">Aviso prévio indenizado      </t>
    </r>
    <r>
      <rPr>
        <b/>
        <i/>
        <sz val="12"/>
        <color indexed="8"/>
        <rFont val="Arial Unicode MS"/>
      </rPr>
      <t xml:space="preserve">       </t>
    </r>
  </si>
  <si>
    <t>Multa do FGTS sobre o aviso prévio indenizado (Rescisão sem Justa Causa)</t>
  </si>
  <si>
    <r>
      <rPr>
        <b/>
        <vertAlign val="superscript"/>
        <sz val="14"/>
        <color indexed="10"/>
        <rFont val="Arial Unicode MS"/>
        <family val="2"/>
      </rPr>
      <t>Nota 1</t>
    </r>
    <r>
      <rPr>
        <sz val="14"/>
        <color indexed="8"/>
        <rFont val="Arial Unicode MS"/>
        <family val="2"/>
      </rPr>
      <t xml:space="preserve">Aviso prévio trabalhado                                          </t>
    </r>
  </si>
  <si>
    <r>
      <t xml:space="preserve">Multa do FGTS l sobre aviso prévio trabalhado </t>
    </r>
    <r>
      <rPr>
        <sz val="14"/>
        <color indexed="8"/>
        <rFont val="Arial Unicode MS"/>
        <family val="2"/>
      </rPr>
      <t xml:space="preserve">          </t>
    </r>
  </si>
  <si>
    <t xml:space="preserve">Substituto na cobertura de Férias                                          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</si>
  <si>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     </t>
    </r>
  </si>
  <si>
    <r>
      <t xml:space="preserve">Substituto na cobertura de Licença-Paternidade </t>
    </r>
    <r>
      <rPr>
        <sz val="10"/>
        <color indexed="8"/>
        <rFont val="Arial Unicode MS"/>
      </rPr>
      <t xml:space="preserve"> </t>
    </r>
    <r>
      <rPr>
        <b/>
        <i/>
        <sz val="10"/>
        <color indexed="8"/>
        <rFont val="Arial Unicode MS"/>
      </rPr>
      <t xml:space="preserve">                         </t>
    </r>
  </si>
  <si>
    <t xml:space="preserve">Substituto na cobertura de Aus. por acidente de trabalho    </t>
  </si>
  <si>
    <t xml:space="preserve">Substituto na cobertura de Afastamento Maternidade      </t>
  </si>
  <si>
    <t xml:space="preserve"> Substituto na Intrajornada</t>
  </si>
  <si>
    <t xml:space="preserve">TOTAL </t>
  </si>
  <si>
    <r>
      <t xml:space="preserve">                                              Valor Total por Empregado                                       </t>
    </r>
    <r>
      <rPr>
        <b/>
        <sz val="18"/>
        <color theme="1"/>
        <rFont val="Arial Unicode MS"/>
      </rPr>
      <t xml:space="preserve">  </t>
    </r>
    <r>
      <rPr>
        <b/>
        <sz val="12"/>
        <color theme="1"/>
        <rFont val="Arial Unicode MS"/>
      </rPr>
      <t xml:space="preserve">     </t>
    </r>
  </si>
  <si>
    <t>VIGILANTE, SEGUNDA-FEIRA A SEXTA -  ESCALA 5X2 - 6 HORAS</t>
  </si>
  <si>
    <r>
      <t xml:space="preserve">Data Base da Categoria (dia/mês/ano) </t>
    </r>
    <r>
      <rPr>
        <i/>
        <sz val="10"/>
        <color theme="1"/>
        <rFont val="Arial Unicode MS"/>
      </rPr>
      <t xml:space="preserve"> (Cláusula 1º)</t>
    </r>
  </si>
  <si>
    <r>
      <t xml:space="preserve">Salário Base </t>
    </r>
    <r>
      <rPr>
        <b/>
        <i/>
        <sz val="12"/>
        <color indexed="8"/>
        <rFont val="Arial Unicode MS"/>
      </rPr>
      <t xml:space="preserve">     </t>
    </r>
  </si>
  <si>
    <t xml:space="preserve">13º Salário                                                                     </t>
  </si>
  <si>
    <t xml:space="preserve">Férias e Adicional de Férias                           </t>
  </si>
  <si>
    <r>
      <t>Valor Total de Vale Transporte</t>
    </r>
    <r>
      <rPr>
        <i/>
        <sz val="12"/>
        <color theme="1"/>
        <rFont val="Arial Unicode MS"/>
      </rPr>
      <t xml:space="preserve">   </t>
    </r>
    <r>
      <rPr>
        <i/>
        <sz val="10"/>
        <color theme="1"/>
        <rFont val="Arial Unicode MS"/>
      </rPr>
      <t xml:space="preserve">     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</si>
  <si>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r>
      <rPr>
        <sz val="16"/>
        <color theme="1"/>
        <rFont val="Calibri"/>
        <family val="2"/>
        <scheme val="minor"/>
      </rPr>
      <t xml:space="preserve">Desconto do Vale Transporte (6%) </t>
    </r>
    <r>
      <rPr>
        <b/>
        <sz val="16"/>
        <color theme="1"/>
        <rFont val="Calibri"/>
        <family val="2"/>
        <scheme val="minor"/>
      </rPr>
      <t xml:space="preserve">               Empregado</t>
    </r>
    <r>
      <rPr>
        <b/>
        <sz val="14"/>
        <color theme="1"/>
        <rFont val="Calibri"/>
        <family val="2"/>
        <scheme val="minor"/>
      </rPr>
      <t xml:space="preserve">  </t>
    </r>
    <r>
      <rPr>
        <sz val="14"/>
        <color theme="1"/>
        <rFont val="Calibri"/>
        <family val="2"/>
        <scheme val="minor"/>
      </rPr>
      <t xml:space="preserve">    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    </t>
    </r>
  </si>
  <si>
    <r>
      <t>Auxílio Alimentação</t>
    </r>
    <r>
      <rPr>
        <i/>
        <sz val="12"/>
        <color indexed="8"/>
        <rFont val="Arial Unicode MS"/>
      </rPr>
      <t xml:space="preserve">                    </t>
    </r>
    <r>
      <rPr>
        <i/>
        <sz val="10"/>
        <color indexed="8"/>
        <rFont val="Arial Unicode MS"/>
      </rPr>
      <t xml:space="preserve">                                </t>
    </r>
  </si>
  <si>
    <t xml:space="preserve">Compartilhamento do Vale Alimentação    </t>
  </si>
  <si>
    <r>
      <t xml:space="preserve">Aviso prévio indenizado      </t>
    </r>
    <r>
      <rPr>
        <b/>
        <i/>
        <sz val="12"/>
        <color indexed="8"/>
        <rFont val="Arial Unicode MS"/>
      </rPr>
      <t xml:space="preserve">   </t>
    </r>
  </si>
  <si>
    <r>
      <t>Multa do FGTS sobre o aviso prévio indenizado (Rescisão sem Justa Causa)</t>
    </r>
    <r>
      <rPr>
        <i/>
        <sz val="14"/>
        <color indexed="8"/>
        <rFont val="Arial Unicode MS"/>
        <family val="2"/>
      </rPr>
      <t xml:space="preserve">  </t>
    </r>
  </si>
  <si>
    <t xml:space="preserve">Aviso prévio trabalhado                                                                                                 </t>
  </si>
  <si>
    <r>
      <t xml:space="preserve">Multa do FGTS l sobre aviso prévio trabalhado </t>
    </r>
    <r>
      <rPr>
        <b/>
        <i/>
        <sz val="12"/>
        <color indexed="8"/>
        <rFont val="Arial Unicode MS"/>
      </rPr>
      <t>(0,47%) arredondamento da multa rescisória =(40%*8%*1,94%+0,47%)</t>
    </r>
    <r>
      <rPr>
        <sz val="12"/>
        <color indexed="8"/>
        <rFont val="Arial Unicode MS"/>
      </rPr>
      <t xml:space="preserve">                 </t>
    </r>
    <r>
      <rPr>
        <sz val="10"/>
        <color indexed="8"/>
        <rFont val="Arial Unicode MS"/>
      </rPr>
      <t xml:space="preserve"> </t>
    </r>
    <r>
      <rPr>
        <sz val="14"/>
        <color indexed="8"/>
        <rFont val="Arial Unicode MS"/>
        <family val="2"/>
      </rPr>
      <t xml:space="preserve">                                 </t>
    </r>
  </si>
  <si>
    <t xml:space="preserve">Substituto na cobertura de Férias                                             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</si>
  <si>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</t>
    </r>
  </si>
  <si>
    <t xml:space="preserve">Substituto na cobertura de Aus. por acidente de trabalho         </t>
  </si>
  <si>
    <r>
      <t xml:space="preserve">Substituto na cobertura de Afastamento Maternidade      </t>
    </r>
    <r>
      <rPr>
        <b/>
        <i/>
        <sz val="11"/>
        <color theme="1"/>
        <rFont val="Arial Unicode MS"/>
      </rPr>
      <t xml:space="preserve"> </t>
    </r>
  </si>
  <si>
    <r>
      <t xml:space="preserve">Substituto na cobertura de outras ausências (por Doença) </t>
    </r>
    <r>
      <rPr>
        <sz val="12"/>
        <color indexed="8"/>
        <rFont val="Arial Unicode MS"/>
      </rPr>
      <t xml:space="preserve">             </t>
    </r>
  </si>
  <si>
    <r>
      <t xml:space="preserve"> Substituto na Intrajornada</t>
    </r>
    <r>
      <rPr>
        <b/>
        <i/>
        <sz val="14"/>
        <color theme="1"/>
        <rFont val="Arial Unicode MS"/>
      </rPr>
      <t xml:space="preserve"> (Valor Estimado)</t>
    </r>
  </si>
  <si>
    <t xml:space="preserve">                                              Valor Total por Empregado  </t>
  </si>
  <si>
    <t>Início de Contrato</t>
  </si>
  <si>
    <t>Após 6 meses</t>
  </si>
  <si>
    <t>Item</t>
  </si>
  <si>
    <t>Custo Médio Unitário (1)</t>
  </si>
  <si>
    <t>conjunto</t>
  </si>
  <si>
    <t>KIT 1</t>
  </si>
  <si>
    <t>KIT 2</t>
  </si>
  <si>
    <t>KIT 3</t>
  </si>
  <si>
    <t>VALOR ANUAL</t>
  </si>
  <si>
    <t>VALOR MENSAL</t>
  </si>
  <si>
    <r>
      <t>MEIA</t>
    </r>
    <r>
      <rPr>
        <sz val="12"/>
        <rFont val="Arial"/>
        <family val="2"/>
      </rPr>
      <t xml:space="preserve"> (Par), conforme especificado no ETP.</t>
    </r>
  </si>
  <si>
    <r>
      <t>CAMISA</t>
    </r>
    <r>
      <rPr>
        <sz val="12"/>
        <rFont val="Arial"/>
        <family val="2"/>
      </rPr>
      <t xml:space="preserve">  mangas curtas, conforme especificado no ETP.</t>
    </r>
  </si>
  <si>
    <r>
      <t>CAMISA</t>
    </r>
    <r>
      <rPr>
        <sz val="12"/>
        <rFont val="Arial"/>
        <family val="2"/>
      </rPr>
      <t xml:space="preserve">  mangas longas, conforme especificado no ETP.</t>
    </r>
  </si>
  <si>
    <r>
      <t>CALÇA</t>
    </r>
    <r>
      <rPr>
        <sz val="12"/>
        <rFont val="Arial"/>
        <family val="2"/>
      </rPr>
      <t>, conforme especificado no ETP.</t>
    </r>
  </si>
  <si>
    <r>
      <t>SAPATO</t>
    </r>
    <r>
      <rPr>
        <sz val="12"/>
        <rFont val="Arial"/>
        <family val="2"/>
      </rPr>
      <t xml:space="preserve"> (Par), conforme especificado no ETP.</t>
    </r>
  </si>
  <si>
    <r>
      <t>JAQUETA DE FRIO (JAPONA</t>
    </r>
    <r>
      <rPr>
        <sz val="12"/>
        <rFont val="Arial"/>
        <family val="2"/>
      </rPr>
      <t>), conforme especificado no ETP.</t>
    </r>
  </si>
  <si>
    <r>
      <rPr>
        <b/>
        <sz val="12"/>
        <color rgb="FF000000"/>
        <rFont val="Arial"/>
      </rPr>
      <t>CINTO de Couro</t>
    </r>
    <r>
      <rPr>
        <sz val="12"/>
        <color rgb="FF000000"/>
        <rFont val="Arial"/>
      </rPr>
      <t>, conforme especificado no ETP.</t>
    </r>
  </si>
  <si>
    <r>
      <rPr>
        <b/>
        <sz val="12"/>
        <color rgb="FF000000"/>
        <rFont val="Arial"/>
      </rPr>
      <t xml:space="preserve">Boné com Emblema, </t>
    </r>
    <r>
      <rPr>
        <sz val="12"/>
        <color rgb="FF000000"/>
        <rFont val="Arial"/>
      </rPr>
      <t>conforme especificado no ETP.</t>
    </r>
  </si>
  <si>
    <t>PLANILHA COM OS CUSTOS ESTIMADOS DOS MATERIAIS</t>
  </si>
  <si>
    <t>MATERIAIS</t>
  </si>
  <si>
    <t>UNIDADE DE MEDIDA</t>
  </si>
  <si>
    <t>QUANTIDADE POR POSTO</t>
  </si>
  <si>
    <t xml:space="preserve">PREÇO MÉDIO UNITÁRIO POR POSTO (R$) </t>
  </si>
  <si>
    <t>PREÇO MÉDIO TOTAL (R$)</t>
  </si>
  <si>
    <t>APITO METÁLICO, conforme especificado no ETP.</t>
  </si>
  <si>
    <t>UNIDADE</t>
  </si>
  <si>
    <t>CRACHÁ DE IDENTIFICAÇÃO, conforme especificado no ETP.</t>
  </si>
  <si>
    <t>VALOR TOTAL ESTIMADO DOS MATERIAIS</t>
  </si>
  <si>
    <t>VALOR MENSAL ESTIMADO DOS MATERIAIS</t>
  </si>
  <si>
    <t xml:space="preserve">PLANILHA COM OS CUSTOS ESTIMADOS DOS EQUIPAMENTOS </t>
  </si>
  <si>
    <t>EQUIPAMENTOS</t>
  </si>
  <si>
    <t>REVÓLVER CALIBRE 38, conforme especificado no ETP</t>
  </si>
  <si>
    <t>MUNIÇÃO CALIBRE "38" C/ 12 UNIDADES, conforme especificado no ETP</t>
  </si>
  <si>
    <t>COLDRE TIPO SAQUE RÁPIDO, conforme especificado no ETP</t>
  </si>
  <si>
    <t>LIVRO DE OCORRÊNCIAS, conforme especificado no ETP</t>
  </si>
  <si>
    <t>TONFA (CASSETETE), conforme especificado no ETP</t>
  </si>
  <si>
    <t>PORTA TONFA (CASSETETE), conforme especificado no ETP</t>
  </si>
  <si>
    <t>LANTERNA ELÉTRICA RECERREGÁVEL, conforme especificado no ETP</t>
  </si>
  <si>
    <t>PORTA-CARREGADORES PARA OS “SPEED LOADERS” OU “JET LOADERS”</t>
  </si>
  <si>
    <t>CARREGADORES PARA OS “SPEED LOADERS” OU “JET LOADERS”</t>
  </si>
  <si>
    <t>COLETE BALÍSTICO COM PLACAS RÍGIDAS DE PROTEÇÃO BALÍSTICA NÍVEL III-A, conforme especificado no ETP</t>
  </si>
  <si>
    <r>
      <t>CAPA DE CHUVA DE PVC, FORRADO, COM CAPUZ</t>
    </r>
    <r>
      <rPr>
        <sz val="14"/>
        <rFont val="Times New Roman"/>
        <family val="1"/>
      </rPr>
      <t>, conforme especificado no ETP.</t>
    </r>
  </si>
  <si>
    <t>VALOR TOTAL ESTIMADO DOS EQUIPAMENTOS</t>
  </si>
  <si>
    <t>DEPRECIAÇÃO</t>
  </si>
  <si>
    <t>DEPRECIAÇÃO MENSAL (R$)</t>
  </si>
  <si>
    <t>VIDA ÚTIL DO EQUIPAMENTO (10 ANOS)</t>
  </si>
  <si>
    <t>CUSTO MENSAL POR POSTO</t>
  </si>
  <si>
    <t>QUANTIDADE ESTIMADA DE UNIDADES POR POSTOS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</si>
</sst>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;[Red]&quot;R$&quot;\ #,##0.00"/>
    <numFmt numFmtId="167" formatCode="#,##0.00;[Red]#,##0.00"/>
    <numFmt numFmtId="168" formatCode="&quot;R$&quot;\ #,##0.00"/>
    <numFmt numFmtId="169" formatCode="&quot; R$ &quot;#,##0.00&quot; &quot;;&quot; R$ (&quot;#,##0.00&quot;)&quot;;&quot; R$ -&quot;#&quot; &quot;;@&quot; &quot;"/>
    <numFmt numFmtId="170" formatCode="[$R$-416]&quot; &quot;#,##0.00;[Red]&quot;-&quot;[$R$-416]&quot; &quot;#,##0.00"/>
    <numFmt numFmtId="171" formatCode="#,##0.00&quot; &quot;;&quot; (&quot;#,##0.00&quot;)&quot;;&quot; -&quot;#&quot; &quot;;@&quot; &quot;"/>
    <numFmt numFmtId="172" formatCode="&quot;R$&quot;#,##0.00;[Red]&quot;R$&quot;#,##0.00"/>
  </numFmts>
  <fonts count="10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4"/>
      <color theme="1"/>
      <name val="Calibri"/>
      <family val="2"/>
      <scheme val="minor"/>
    </font>
    <font>
      <b/>
      <sz val="10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8"/>
      <color theme="1"/>
      <name val="Arial"/>
      <family val="2"/>
    </font>
    <font>
      <sz val="14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Arial Unicode MS"/>
      <family val="2"/>
    </font>
    <font>
      <sz val="11"/>
      <color theme="1"/>
      <name val="Arial Unicode MS"/>
      <family val="2"/>
    </font>
    <font>
      <sz val="14"/>
      <color theme="1"/>
      <name val="Arial Unicode MS"/>
      <family val="2"/>
    </font>
    <font>
      <sz val="16"/>
      <color theme="1"/>
      <name val="Arial Unicode MS"/>
      <family val="2"/>
    </font>
    <font>
      <b/>
      <sz val="16"/>
      <color theme="1"/>
      <name val="Arial Unicode MS"/>
      <family val="2"/>
    </font>
    <font>
      <b/>
      <sz val="16"/>
      <color theme="1"/>
      <name val="Arial Unicode MS"/>
    </font>
    <font>
      <sz val="14"/>
      <color indexed="8"/>
      <name val="Arial Unicode MS"/>
    </font>
    <font>
      <b/>
      <sz val="14"/>
      <color theme="1"/>
      <name val="Arial Unicode MS"/>
    </font>
    <font>
      <b/>
      <sz val="14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8"/>
      <color theme="1"/>
      <name val="Arial Unicode MS"/>
      <family val="2"/>
    </font>
    <font>
      <b/>
      <sz val="12"/>
      <color theme="1"/>
      <name val="Arial Unicode MS"/>
    </font>
    <font>
      <b/>
      <i/>
      <sz val="12"/>
      <color indexed="8"/>
      <name val="Arial Unicode MS"/>
    </font>
    <font>
      <b/>
      <i/>
      <sz val="12"/>
      <color theme="1"/>
      <name val="Arial Unicode MS"/>
    </font>
    <font>
      <b/>
      <i/>
      <sz val="11"/>
      <color theme="1"/>
      <name val="Arial Unicode MS"/>
    </font>
    <font>
      <b/>
      <i/>
      <sz val="14"/>
      <color indexed="8"/>
      <name val="Arial Unicode MS"/>
      <family val="2"/>
    </font>
    <font>
      <b/>
      <sz val="14"/>
      <color indexed="8"/>
      <name val="Arial Unicode MS"/>
      <family val="2"/>
    </font>
    <font>
      <sz val="11"/>
      <color rgb="FFFF0000"/>
      <name val="Arial Unicode MS"/>
      <family val="2"/>
    </font>
    <font>
      <vertAlign val="superscript"/>
      <sz val="14"/>
      <color indexed="10"/>
      <name val="Arial Unicode MS"/>
      <family val="2"/>
    </font>
    <font>
      <sz val="14"/>
      <color indexed="8"/>
      <name val="Arial Unicode MS"/>
      <family val="2"/>
    </font>
    <font>
      <b/>
      <sz val="11"/>
      <color theme="1"/>
      <name val="Arial Unicode MS"/>
    </font>
    <font>
      <i/>
      <sz val="14"/>
      <color theme="1"/>
      <name val="Arial Unicode MS"/>
      <family val="2"/>
    </font>
    <font>
      <b/>
      <i/>
      <sz val="14"/>
      <color theme="1"/>
      <name val="Arial Unicode MS"/>
    </font>
    <font>
      <b/>
      <sz val="16"/>
      <color rgb="FF000000"/>
      <name val="Arial Unicode MS"/>
      <family val="2"/>
    </font>
    <font>
      <sz val="14"/>
      <color rgb="FF000000"/>
      <name val="Arial Unicode MS"/>
    </font>
    <font>
      <sz val="14"/>
      <color theme="1"/>
      <name val="Arial Unicode MS"/>
    </font>
    <font>
      <i/>
      <sz val="14"/>
      <color indexed="8"/>
      <name val="Arial Unicode MS"/>
      <family val="2"/>
    </font>
    <font>
      <b/>
      <vertAlign val="superscript"/>
      <sz val="14"/>
      <color indexed="10"/>
      <name val="Arial Unicode MS"/>
      <family val="2"/>
    </font>
    <font>
      <sz val="14"/>
      <color rgb="FF000000"/>
      <name val="Arial Unicode MS"/>
      <family val="2"/>
    </font>
    <font>
      <b/>
      <sz val="12"/>
      <color theme="1"/>
      <name val="Arial Unicode MS"/>
      <family val="2"/>
    </font>
    <font>
      <b/>
      <sz val="14"/>
      <color rgb="FF000000"/>
      <name val="Arial Unicode MS"/>
      <family val="2"/>
    </font>
    <font>
      <sz val="12"/>
      <color theme="1"/>
      <name val="Arial Unicode MS"/>
    </font>
    <font>
      <i/>
      <sz val="10"/>
      <color theme="1"/>
      <name val="Arial Unicode MS"/>
    </font>
    <font>
      <i/>
      <sz val="10"/>
      <color indexed="8"/>
      <name val="Arial Unicode MS"/>
    </font>
    <font>
      <sz val="14"/>
      <color theme="1"/>
      <name val="Arial unicode"/>
    </font>
    <font>
      <b/>
      <sz val="14"/>
      <color theme="1"/>
      <name val="Arial unicode"/>
    </font>
    <font>
      <b/>
      <sz val="14"/>
      <color rgb="FFFF0000"/>
      <name val="Arial unicode"/>
    </font>
    <font>
      <b/>
      <sz val="13"/>
      <color theme="1"/>
      <name val="Arial Unicode MS"/>
    </font>
    <font>
      <b/>
      <sz val="18"/>
      <color theme="1"/>
      <name val="Arial Unicode MS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12"/>
      <color theme="1"/>
      <name val="Arial Unicode MS"/>
    </font>
    <font>
      <vertAlign val="superscript"/>
      <sz val="14"/>
      <color theme="1"/>
      <name val="Arial Unicode MS"/>
      <family val="2"/>
    </font>
    <font>
      <vertAlign val="superscript"/>
      <sz val="14"/>
      <color rgb="FFFF0000"/>
      <name val="Arial Unicode MS"/>
    </font>
    <font>
      <vertAlign val="superscript"/>
      <sz val="14"/>
      <color theme="1"/>
      <name val="Arial Unicode MS"/>
    </font>
    <font>
      <i/>
      <sz val="12"/>
      <color theme="1"/>
      <name val="Calibri"/>
      <family val="2"/>
      <scheme val="minor"/>
    </font>
    <font>
      <sz val="10"/>
      <color indexed="8"/>
      <name val="Arial Unicode MS"/>
    </font>
    <font>
      <b/>
      <sz val="17"/>
      <color theme="1"/>
      <name val="Arial Unicode MS"/>
      <family val="2"/>
    </font>
    <font>
      <b/>
      <sz val="16"/>
      <color theme="1"/>
      <name val="Arial unicode"/>
    </font>
    <font>
      <sz val="18"/>
      <color theme="1"/>
      <name val="Arial Unicode MS"/>
      <family val="2"/>
    </font>
    <font>
      <i/>
      <sz val="12"/>
      <color indexed="8"/>
      <name val="Arial Unicode MS"/>
    </font>
    <font>
      <sz val="12"/>
      <color indexed="8"/>
      <name val="Arial Unicode MS"/>
    </font>
    <font>
      <b/>
      <i/>
      <sz val="10"/>
      <color indexed="8"/>
      <name val="Arial Unicode MS"/>
    </font>
    <font>
      <i/>
      <sz val="11"/>
      <color theme="1"/>
      <name val="Arial Unicode MS"/>
    </font>
    <font>
      <sz val="14"/>
      <name val="Times New Roman"/>
      <family val="1"/>
    </font>
    <font>
      <sz val="16"/>
      <color rgb="FFFF0000"/>
      <name val="Arial Unicode MS"/>
      <family val="2"/>
    </font>
    <font>
      <b/>
      <sz val="14"/>
      <color theme="5"/>
      <name val="Arial Black"/>
      <family val="2"/>
    </font>
    <font>
      <b/>
      <sz val="16"/>
      <color theme="5"/>
      <name val="Arial Unicode MS"/>
    </font>
    <font>
      <vertAlign val="superscript"/>
      <sz val="14"/>
      <color theme="5"/>
      <name val="Arial Unicode MS"/>
    </font>
    <font>
      <sz val="11"/>
      <color theme="5"/>
      <name val="Arial Unicode MS"/>
      <family val="2"/>
    </font>
    <font>
      <b/>
      <sz val="16"/>
      <color theme="5"/>
      <name val="Arial Unicode MS"/>
      <family val="2"/>
    </font>
    <font>
      <sz val="14"/>
      <color theme="5"/>
      <name val="Arial Unicode MS"/>
      <family val="2"/>
    </font>
    <font>
      <b/>
      <sz val="18"/>
      <color theme="5"/>
      <name val="Arial Unicode MS"/>
      <family val="2"/>
    </font>
    <font>
      <b/>
      <sz val="14"/>
      <color theme="5"/>
      <name val="Arial Unicode MS"/>
      <family val="2"/>
    </font>
    <font>
      <b/>
      <sz val="14"/>
      <color theme="5"/>
      <name val="Arial Unicode MS"/>
    </font>
    <font>
      <sz val="1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rgb="FFFF0000"/>
      <name val="Arial Unicode MS"/>
    </font>
    <font>
      <sz val="16"/>
      <name val="Arial Unicode MS"/>
    </font>
    <font>
      <sz val="18"/>
      <name val="Arial Unicode MS"/>
    </font>
    <font>
      <b/>
      <sz val="14"/>
      <color rgb="FF000000"/>
      <name val="Arial Unicode MS"/>
    </font>
    <font>
      <b/>
      <sz val="13"/>
      <color rgb="FF000000"/>
      <name val="Arial Unicode MS"/>
    </font>
    <font>
      <sz val="11"/>
      <color rgb="FF000000"/>
      <name val="Arial Unicode MS"/>
      <family val="2"/>
    </font>
    <font>
      <b/>
      <sz val="16"/>
      <color rgb="FF000000"/>
      <name val="Arial Unicode MS"/>
    </font>
    <font>
      <b/>
      <sz val="18"/>
      <color rgb="FF000000"/>
      <name val="Arial Unicode MS"/>
    </font>
    <font>
      <sz val="14"/>
      <name val="Arial Unicode MS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 Black"/>
    </font>
    <font>
      <sz val="12"/>
      <color theme="1"/>
      <name val="Arial"/>
    </font>
    <font>
      <b/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C000"/>
        <bgColor rgb="FF000000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9" fontId="15" fillId="0" borderId="0"/>
    <xf numFmtId="0" fontId="16" fillId="0" borderId="0">
      <alignment horizontal="center"/>
    </xf>
    <xf numFmtId="0" fontId="16" fillId="0" borderId="0">
      <alignment horizontal="center" textRotation="90"/>
    </xf>
    <xf numFmtId="0" fontId="17" fillId="0" borderId="0"/>
    <xf numFmtId="170" fontId="17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5">
    <xf numFmtId="0" fontId="0" fillId="0" borderId="0" xfId="0"/>
    <xf numFmtId="0" fontId="5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166" fontId="10" fillId="0" borderId="1" xfId="3" applyNumberFormat="1" applyFont="1" applyFill="1" applyBorder="1" applyAlignment="1" applyProtection="1">
      <alignment horizontal="center" vertical="center"/>
      <protection locked="0"/>
    </xf>
    <xf numFmtId="166" fontId="10" fillId="0" borderId="32" xfId="3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23" fillId="0" borderId="0" xfId="0" applyFont="1"/>
    <xf numFmtId="0" fontId="24" fillId="0" borderId="42" xfId="0" applyFont="1" applyBorder="1"/>
    <xf numFmtId="0" fontId="24" fillId="0" borderId="44" xfId="0" applyFont="1" applyBorder="1"/>
    <xf numFmtId="0" fontId="24" fillId="0" borderId="26" xfId="0" applyFont="1" applyBorder="1"/>
    <xf numFmtId="0" fontId="24" fillId="0" borderId="1" xfId="0" applyFont="1" applyBorder="1"/>
    <xf numFmtId="0" fontId="26" fillId="0" borderId="26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/>
    </xf>
    <xf numFmtId="0" fontId="39" fillId="0" borderId="26" xfId="0" applyFont="1" applyBorder="1"/>
    <xf numFmtId="0" fontId="23" fillId="6" borderId="26" xfId="0" applyFont="1" applyFill="1" applyBorder="1"/>
    <xf numFmtId="0" fontId="23" fillId="2" borderId="0" xfId="0" applyFont="1" applyFill="1"/>
    <xf numFmtId="0" fontId="26" fillId="0" borderId="4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5" fillId="0" borderId="0" xfId="0" applyFont="1"/>
    <xf numFmtId="0" fontId="30" fillId="0" borderId="26" xfId="0" applyFont="1" applyBorder="1" applyAlignment="1">
      <alignment horizontal="center" vertical="center"/>
    </xf>
    <xf numFmtId="10" fontId="24" fillId="0" borderId="1" xfId="0" applyNumberFormat="1" applyFont="1" applyBorder="1" applyAlignment="1">
      <alignment horizontal="center" vertical="center"/>
    </xf>
    <xf numFmtId="10" fontId="24" fillId="0" borderId="1" xfId="2" applyNumberFormat="1" applyFont="1" applyBorder="1" applyAlignment="1">
      <alignment horizontal="center" vertical="center"/>
    </xf>
    <xf numFmtId="0" fontId="31" fillId="4" borderId="40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0" borderId="42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44" fontId="23" fillId="0" borderId="0" xfId="1" applyFont="1" applyBorder="1" applyAlignment="1"/>
    <xf numFmtId="0" fontId="30" fillId="0" borderId="47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50" fillId="0" borderId="1" xfId="0" applyFont="1" applyBorder="1" applyAlignment="1">
      <alignment vertical="top" wrapText="1"/>
    </xf>
    <xf numFmtId="0" fontId="23" fillId="0" borderId="26" xfId="0" applyFont="1" applyBorder="1"/>
    <xf numFmtId="10" fontId="0" fillId="0" borderId="0" xfId="0" applyNumberFormat="1"/>
    <xf numFmtId="166" fontId="14" fillId="0" borderId="16" xfId="0" applyNumberFormat="1" applyFont="1" applyBorder="1" applyAlignment="1">
      <alignment horizontal="center" vertical="center" wrapText="1"/>
    </xf>
    <xf numFmtId="0" fontId="25" fillId="0" borderId="43" xfId="0" applyFont="1" applyBorder="1" applyAlignment="1">
      <alignment horizontal="right"/>
    </xf>
    <xf numFmtId="17" fontId="25" fillId="0" borderId="27" xfId="0" applyNumberFormat="1" applyFont="1" applyBorder="1" applyAlignment="1">
      <alignment horizontal="right"/>
    </xf>
    <xf numFmtId="17" fontId="24" fillId="0" borderId="27" xfId="0" applyNumberFormat="1" applyFont="1" applyBorder="1" applyAlignment="1">
      <alignment horizontal="right"/>
    </xf>
    <xf numFmtId="0" fontId="25" fillId="0" borderId="27" xfId="0" applyFont="1" applyBorder="1" applyAlignment="1">
      <alignment horizontal="right" vertical="center"/>
    </xf>
    <xf numFmtId="0" fontId="18" fillId="0" borderId="27" xfId="0" applyFont="1" applyBorder="1" applyAlignment="1">
      <alignment horizontal="right" vertical="center"/>
    </xf>
    <xf numFmtId="0" fontId="30" fillId="0" borderId="27" xfId="0" applyFont="1" applyBorder="1" applyAlignment="1">
      <alignment horizontal="center" vertical="center"/>
    </xf>
    <xf numFmtId="166" fontId="24" fillId="0" borderId="27" xfId="2" applyNumberFormat="1" applyFont="1" applyBorder="1" applyAlignment="1">
      <alignment horizontal="center" vertical="center"/>
    </xf>
    <xf numFmtId="166" fontId="24" fillId="6" borderId="27" xfId="2" applyNumberFormat="1" applyFont="1" applyFill="1" applyBorder="1" applyAlignment="1">
      <alignment horizontal="center" vertical="center"/>
    </xf>
    <xf numFmtId="0" fontId="23" fillId="0" borderId="58" xfId="0" applyFont="1" applyBorder="1" applyAlignment="1">
      <alignment horizontal="center"/>
    </xf>
    <xf numFmtId="0" fontId="59" fillId="0" borderId="27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166" fontId="47" fillId="0" borderId="27" xfId="1" applyNumberFormat="1" applyFont="1" applyBorder="1" applyAlignment="1">
      <alignment vertical="center"/>
    </xf>
    <xf numFmtId="0" fontId="31" fillId="4" borderId="41" xfId="0" applyFont="1" applyFill="1" applyBorder="1" applyAlignment="1">
      <alignment horizontal="center"/>
    </xf>
    <xf numFmtId="166" fontId="50" fillId="0" borderId="27" xfId="1" applyNumberFormat="1" applyFont="1" applyBorder="1" applyAlignment="1">
      <alignment horizontal="right" vertical="center" wrapText="1"/>
    </xf>
    <xf numFmtId="166" fontId="24" fillId="0" borderId="27" xfId="1" applyNumberFormat="1" applyFont="1" applyBorder="1" applyAlignment="1">
      <alignment vertical="center"/>
    </xf>
    <xf numFmtId="44" fontId="24" fillId="0" borderId="27" xfId="1" applyFont="1" applyBorder="1" applyAlignment="1">
      <alignment vertical="center"/>
    </xf>
    <xf numFmtId="44" fontId="32" fillId="4" borderId="27" xfId="1" applyFont="1" applyFill="1" applyBorder="1" applyAlignment="1">
      <alignment vertical="center"/>
    </xf>
    <xf numFmtId="166" fontId="32" fillId="4" borderId="57" xfId="2" applyNumberFormat="1" applyFont="1" applyFill="1" applyBorder="1" applyAlignment="1">
      <alignment horizontal="center" vertical="center"/>
    </xf>
    <xf numFmtId="166" fontId="32" fillId="4" borderId="27" xfId="1" applyNumberFormat="1" applyFont="1" applyFill="1" applyBorder="1" applyAlignment="1"/>
    <xf numFmtId="166" fontId="32" fillId="4" borderId="27" xfId="1" applyNumberFormat="1" applyFont="1" applyFill="1" applyBorder="1" applyAlignment="1">
      <alignment vertical="center"/>
    </xf>
    <xf numFmtId="10" fontId="32" fillId="4" borderId="1" xfId="0" applyNumberFormat="1" applyFont="1" applyFill="1" applyBorder="1" applyAlignment="1">
      <alignment horizontal="center" vertical="center"/>
    </xf>
    <xf numFmtId="166" fontId="32" fillId="4" borderId="54" xfId="2" applyNumberFormat="1" applyFont="1" applyFill="1" applyBorder="1" applyAlignment="1">
      <alignment vertical="center"/>
    </xf>
    <xf numFmtId="166" fontId="43" fillId="0" borderId="46" xfId="0" applyNumberFormat="1" applyFont="1" applyBorder="1" applyAlignment="1">
      <alignment horizontal="center" vertical="center"/>
    </xf>
    <xf numFmtId="166" fontId="43" fillId="0" borderId="55" xfId="0" applyNumberFormat="1" applyFont="1" applyBorder="1" applyAlignment="1">
      <alignment horizontal="center" vertical="center"/>
    </xf>
    <xf numFmtId="0" fontId="23" fillId="0" borderId="55" xfId="0" applyFont="1" applyBorder="1" applyAlignment="1">
      <alignment horizontal="center"/>
    </xf>
    <xf numFmtId="0" fontId="23" fillId="0" borderId="44" xfId="0" applyFont="1" applyBorder="1" applyAlignment="1">
      <alignment horizontal="center"/>
    </xf>
    <xf numFmtId="166" fontId="29" fillId="0" borderId="46" xfId="0" applyNumberFormat="1" applyFont="1" applyBorder="1" applyAlignment="1">
      <alignment horizontal="center" vertical="center"/>
    </xf>
    <xf numFmtId="10" fontId="29" fillId="0" borderId="55" xfId="0" applyNumberFormat="1" applyFont="1" applyBorder="1" applyAlignment="1">
      <alignment horizontal="center" vertical="center"/>
    </xf>
    <xf numFmtId="166" fontId="29" fillId="0" borderId="55" xfId="0" applyNumberFormat="1" applyFont="1" applyBorder="1" applyAlignment="1">
      <alignment horizontal="center" vertical="center"/>
    </xf>
    <xf numFmtId="172" fontId="35" fillId="0" borderId="55" xfId="0" applyNumberFormat="1" applyFont="1" applyBorder="1" applyAlignment="1">
      <alignment horizontal="center" vertical="center"/>
    </xf>
    <xf numFmtId="166" fontId="27" fillId="0" borderId="55" xfId="0" applyNumberFormat="1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0" fontId="78" fillId="0" borderId="54" xfId="0" applyFont="1" applyBorder="1" applyAlignment="1">
      <alignment vertical="center"/>
    </xf>
    <xf numFmtId="14" fontId="79" fillId="0" borderId="56" xfId="0" applyNumberFormat="1" applyFont="1" applyBorder="1" applyAlignment="1">
      <alignment horizontal="right" vertical="center"/>
    </xf>
    <xf numFmtId="166" fontId="83" fillId="0" borderId="27" xfId="2" applyNumberFormat="1" applyFont="1" applyBorder="1" applyAlignment="1">
      <alignment horizontal="center" vertical="center"/>
    </xf>
    <xf numFmtId="10" fontId="84" fillId="0" borderId="1" xfId="0" applyNumberFormat="1" applyFont="1" applyBorder="1" applyAlignment="1">
      <alignment horizontal="center" vertical="center"/>
    </xf>
    <xf numFmtId="166" fontId="26" fillId="0" borderId="27" xfId="1" applyNumberFormat="1" applyFont="1" applyBorder="1" applyAlignment="1">
      <alignment vertical="center"/>
    </xf>
    <xf numFmtId="44" fontId="87" fillId="0" borderId="27" xfId="1" applyFont="1" applyBorder="1" applyAlignment="1">
      <alignment vertical="center"/>
    </xf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88" fillId="3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/>
    <xf numFmtId="0" fontId="88" fillId="0" borderId="1" xfId="0" applyFont="1" applyBorder="1" applyAlignment="1">
      <alignment horizontal="center" vertical="center"/>
    </xf>
    <xf numFmtId="166" fontId="44" fillId="0" borderId="55" xfId="0" applyNumberFormat="1" applyFont="1" applyBorder="1" applyAlignment="1">
      <alignment horizontal="center" vertical="center"/>
    </xf>
    <xf numFmtId="0" fontId="42" fillId="0" borderId="55" xfId="0" applyFont="1" applyBorder="1" applyAlignment="1">
      <alignment horizontal="center"/>
    </xf>
    <xf numFmtId="166" fontId="44" fillId="0" borderId="46" xfId="0" applyNumberFormat="1" applyFont="1" applyBorder="1" applyAlignment="1">
      <alignment horizontal="center" vertical="center"/>
    </xf>
    <xf numFmtId="10" fontId="0" fillId="0" borderId="1" xfId="0" applyNumberFormat="1" applyBorder="1"/>
    <xf numFmtId="166" fontId="47" fillId="0" borderId="27" xfId="1" applyNumberFormat="1" applyFont="1" applyFill="1" applyBorder="1" applyAlignment="1">
      <alignment vertical="center"/>
    </xf>
    <xf numFmtId="166" fontId="10" fillId="0" borderId="38" xfId="3" applyNumberFormat="1" applyFont="1" applyFill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>
      <alignment horizontal="center" vertical="center" wrapText="1"/>
    </xf>
    <xf numFmtId="0" fontId="89" fillId="2" borderId="1" xfId="0" applyFont="1" applyFill="1" applyBorder="1" applyAlignment="1">
      <alignment horizontal="center" vertical="center" wrapText="1"/>
    </xf>
    <xf numFmtId="166" fontId="10" fillId="0" borderId="56" xfId="3" applyNumberFormat="1" applyFont="1" applyFill="1" applyBorder="1" applyAlignment="1" applyProtection="1">
      <alignment horizontal="center" vertical="center"/>
      <protection locked="0"/>
    </xf>
    <xf numFmtId="166" fontId="10" fillId="0" borderId="27" xfId="3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 wrapText="1"/>
    </xf>
    <xf numFmtId="166" fontId="10" fillId="0" borderId="31" xfId="3" applyNumberFormat="1" applyFont="1" applyFill="1" applyBorder="1" applyAlignment="1" applyProtection="1">
      <alignment horizontal="center" vertical="center"/>
      <protection locked="0"/>
    </xf>
    <xf numFmtId="0" fontId="12" fillId="3" borderId="60" xfId="0" applyFont="1" applyFill="1" applyBorder="1" applyAlignment="1">
      <alignment horizontal="center" vertical="center"/>
    </xf>
    <xf numFmtId="0" fontId="12" fillId="3" borderId="49" xfId="0" applyFont="1" applyFill="1" applyBorder="1" applyAlignment="1">
      <alignment horizontal="center" vertical="center" wrapText="1"/>
    </xf>
    <xf numFmtId="0" fontId="12" fillId="3" borderId="52" xfId="0" applyFont="1" applyFill="1" applyBorder="1" applyAlignment="1">
      <alignment horizontal="center" vertical="center" wrapText="1"/>
    </xf>
    <xf numFmtId="165" fontId="12" fillId="3" borderId="61" xfId="3" applyNumberFormat="1" applyFont="1" applyFill="1" applyBorder="1" applyAlignment="1" applyProtection="1">
      <alignment horizontal="center" vertical="center" wrapText="1"/>
    </xf>
    <xf numFmtId="0" fontId="10" fillId="0" borderId="38" xfId="0" applyFont="1" applyBorder="1" applyAlignment="1" applyProtection="1">
      <alignment horizontal="center" vertical="center"/>
      <protection locked="0"/>
    </xf>
    <xf numFmtId="0" fontId="89" fillId="2" borderId="47" xfId="0" applyFont="1" applyFill="1" applyBorder="1" applyAlignment="1">
      <alignment horizontal="center" vertical="center" wrapText="1"/>
    </xf>
    <xf numFmtId="0" fontId="89" fillId="2" borderId="40" xfId="0" applyFont="1" applyFill="1" applyBorder="1" applyAlignment="1">
      <alignment horizontal="center" vertical="center" wrapText="1"/>
    </xf>
    <xf numFmtId="0" fontId="89" fillId="0" borderId="40" xfId="0" applyFont="1" applyBorder="1" applyAlignment="1">
      <alignment horizontal="center" vertical="center" wrapText="1"/>
    </xf>
    <xf numFmtId="0" fontId="89" fillId="0" borderId="33" xfId="0" applyFont="1" applyBorder="1" applyAlignment="1">
      <alignment horizontal="center" vertical="center" wrapText="1"/>
    </xf>
    <xf numFmtId="166" fontId="8" fillId="0" borderId="51" xfId="0" applyNumberFormat="1" applyFont="1" applyBorder="1" applyAlignment="1">
      <alignment horizontal="center" vertical="center"/>
    </xf>
    <xf numFmtId="9" fontId="77" fillId="0" borderId="41" xfId="2" applyFont="1" applyBorder="1" applyAlignment="1">
      <alignment horizontal="center" vertical="center"/>
    </xf>
    <xf numFmtId="166" fontId="8" fillId="0" borderId="41" xfId="0" applyNumberFormat="1" applyFont="1" applyBorder="1" applyAlignment="1">
      <alignment horizontal="center" vertical="center"/>
    </xf>
    <xf numFmtId="2" fontId="8" fillId="0" borderId="41" xfId="3" applyNumberFormat="1" applyFont="1" applyFill="1" applyBorder="1" applyAlignment="1">
      <alignment horizontal="center" vertical="center"/>
    </xf>
    <xf numFmtId="166" fontId="77" fillId="0" borderId="41" xfId="0" applyNumberFormat="1" applyFont="1" applyBorder="1" applyAlignment="1">
      <alignment horizontal="center" vertical="center"/>
    </xf>
    <xf numFmtId="2" fontId="77" fillId="0" borderId="41" xfId="3" applyNumberFormat="1" applyFont="1" applyFill="1" applyBorder="1" applyAlignment="1">
      <alignment horizontal="center" vertical="center"/>
    </xf>
    <xf numFmtId="166" fontId="8" fillId="0" borderId="34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8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5" xfId="0" applyBorder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2" fillId="3" borderId="1" xfId="3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right" vertical="center"/>
    </xf>
    <xf numFmtId="167" fontId="0" fillId="0" borderId="0" xfId="0" applyNumberFormat="1"/>
    <xf numFmtId="44" fontId="13" fillId="8" borderId="6" xfId="1" applyFont="1" applyFill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168" fontId="0" fillId="0" borderId="0" xfId="0" applyNumberFormat="1"/>
    <xf numFmtId="44" fontId="6" fillId="0" borderId="55" xfId="1" applyFont="1" applyBorder="1" applyAlignment="1">
      <alignment horizontal="center" vertical="center"/>
    </xf>
    <xf numFmtId="166" fontId="13" fillId="0" borderId="55" xfId="0" applyNumberFormat="1" applyFont="1" applyBorder="1" applyAlignment="1">
      <alignment horizontal="center" vertical="center"/>
    </xf>
    <xf numFmtId="44" fontId="90" fillId="0" borderId="55" xfId="1" applyFont="1" applyBorder="1" applyAlignment="1">
      <alignment horizontal="center" vertical="center" wrapText="1"/>
    </xf>
    <xf numFmtId="44" fontId="29" fillId="0" borderId="55" xfId="1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166" fontId="23" fillId="0" borderId="44" xfId="0" applyNumberFormat="1" applyFont="1" applyBorder="1" applyAlignment="1">
      <alignment horizontal="center"/>
    </xf>
    <xf numFmtId="0" fontId="93" fillId="0" borderId="18" xfId="0" applyFont="1" applyBorder="1" applyAlignment="1">
      <alignment horizontal="center" vertical="center"/>
    </xf>
    <xf numFmtId="10" fontId="93" fillId="0" borderId="0" xfId="0" applyNumberFormat="1" applyFont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0" fontId="95" fillId="0" borderId="0" xfId="0" applyFont="1"/>
    <xf numFmtId="0" fontId="96" fillId="0" borderId="0" xfId="0" applyFont="1" applyAlignment="1">
      <alignment horizontal="center" vertical="center"/>
    </xf>
    <xf numFmtId="0" fontId="96" fillId="0" borderId="17" xfId="0" applyFont="1" applyBorder="1" applyAlignment="1">
      <alignment horizontal="center" vertical="center"/>
    </xf>
    <xf numFmtId="8" fontId="96" fillId="0" borderId="12" xfId="0" applyNumberFormat="1" applyFont="1" applyBorder="1" applyAlignment="1">
      <alignment horizontal="center" vertical="center"/>
    </xf>
    <xf numFmtId="8" fontId="96" fillId="0" borderId="13" xfId="0" applyNumberFormat="1" applyFont="1" applyBorder="1" applyAlignment="1">
      <alignment horizontal="center" vertical="center"/>
    </xf>
    <xf numFmtId="0" fontId="95" fillId="0" borderId="13" xfId="0" applyFont="1" applyBorder="1"/>
    <xf numFmtId="8" fontId="97" fillId="13" borderId="15" xfId="0" applyNumberFormat="1" applyFont="1" applyFill="1" applyBorder="1" applyAlignment="1">
      <alignment horizontal="center" vertical="center"/>
    </xf>
    <xf numFmtId="0" fontId="78" fillId="0" borderId="54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44" fontId="23" fillId="2" borderId="0" xfId="0" applyNumberFormat="1" applyFont="1" applyFill="1"/>
    <xf numFmtId="10" fontId="98" fillId="0" borderId="1" xfId="0" applyNumberFormat="1" applyFont="1" applyBorder="1" applyAlignment="1">
      <alignment horizontal="center" vertical="center"/>
    </xf>
    <xf numFmtId="0" fontId="99" fillId="0" borderId="1" xfId="0" applyFont="1" applyBorder="1" applyAlignment="1">
      <alignment horizontal="center" vertical="center"/>
    </xf>
    <xf numFmtId="0" fontId="99" fillId="0" borderId="1" xfId="0" applyFont="1" applyBorder="1" applyAlignment="1">
      <alignment horizontal="center" vertical="center" wrapText="1"/>
    </xf>
    <xf numFmtId="8" fontId="100" fillId="0" borderId="1" xfId="0" applyNumberFormat="1" applyFont="1" applyBorder="1" applyAlignment="1">
      <alignment horizontal="center" vertical="center"/>
    </xf>
    <xf numFmtId="0" fontId="100" fillId="0" borderId="1" xfId="0" applyFont="1" applyBorder="1" applyAlignment="1">
      <alignment horizontal="center" vertical="center"/>
    </xf>
    <xf numFmtId="8" fontId="99" fillId="0" borderId="1" xfId="0" applyNumberFormat="1" applyFont="1" applyBorder="1" applyAlignment="1">
      <alignment horizontal="center" vertical="center"/>
    </xf>
    <xf numFmtId="0" fontId="99" fillId="0" borderId="1" xfId="0" applyFont="1" applyBorder="1" applyAlignment="1">
      <alignment horizontal="justify" vertical="center" wrapText="1"/>
    </xf>
    <xf numFmtId="0" fontId="100" fillId="0" borderId="1" xfId="0" applyFont="1" applyBorder="1" applyAlignment="1">
      <alignment vertical="center"/>
    </xf>
    <xf numFmtId="0" fontId="100" fillId="0" borderId="1" xfId="0" applyFont="1" applyBorder="1" applyAlignment="1">
      <alignment horizontal="justify" vertical="center" wrapText="1"/>
    </xf>
    <xf numFmtId="0" fontId="99" fillId="6" borderId="1" xfId="0" applyFont="1" applyFill="1" applyBorder="1" applyAlignment="1">
      <alignment horizontal="center" vertical="center"/>
    </xf>
    <xf numFmtId="0" fontId="101" fillId="0" borderId="0" xfId="0" applyFont="1"/>
    <xf numFmtId="44" fontId="101" fillId="0" borderId="0" xfId="0" applyNumberFormat="1" applyFont="1"/>
    <xf numFmtId="0" fontId="102" fillId="0" borderId="0" xfId="0" applyFont="1"/>
    <xf numFmtId="0" fontId="103" fillId="10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/>
    </xf>
    <xf numFmtId="0" fontId="102" fillId="0" borderId="1" xfId="0" applyFont="1" applyBorder="1" applyAlignment="1">
      <alignment vertical="center"/>
    </xf>
    <xf numFmtId="0" fontId="102" fillId="0" borderId="1" xfId="0" applyFont="1" applyBorder="1" applyAlignment="1">
      <alignment horizontal="center" vertical="center" wrapText="1"/>
    </xf>
    <xf numFmtId="168" fontId="102" fillId="0" borderId="1" xfId="16" applyNumberFormat="1" applyFont="1" applyBorder="1" applyAlignment="1">
      <alignment horizontal="center" vertical="center" wrapText="1"/>
    </xf>
    <xf numFmtId="1" fontId="102" fillId="0" borderId="1" xfId="16" applyNumberFormat="1" applyFont="1" applyBorder="1" applyAlignment="1">
      <alignment horizontal="center" vertical="center" wrapText="1"/>
    </xf>
    <xf numFmtId="168" fontId="102" fillId="0" borderId="1" xfId="0" applyNumberFormat="1" applyFont="1" applyBorder="1"/>
    <xf numFmtId="1" fontId="102" fillId="0" borderId="1" xfId="0" applyNumberFormat="1" applyFont="1" applyBorder="1" applyAlignment="1">
      <alignment horizontal="center" vertical="center"/>
    </xf>
    <xf numFmtId="168" fontId="103" fillId="6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justify" vertical="center" wrapText="1"/>
    </xf>
    <xf numFmtId="44" fontId="88" fillId="0" borderId="1" xfId="2" applyNumberFormat="1" applyFont="1" applyFill="1" applyBorder="1" applyAlignment="1" applyProtection="1">
      <alignment horizontal="center" vertical="center"/>
      <protection locked="0"/>
    </xf>
    <xf numFmtId="166" fontId="23" fillId="0" borderId="0" xfId="0" applyNumberFormat="1" applyFont="1"/>
    <xf numFmtId="168" fontId="101" fillId="0" borderId="0" xfId="0" applyNumberFormat="1" applyFont="1"/>
    <xf numFmtId="168" fontId="101" fillId="0" borderId="0" xfId="1" applyNumberFormat="1" applyFont="1"/>
    <xf numFmtId="44" fontId="106" fillId="0" borderId="1" xfId="15" applyFont="1" applyFill="1" applyBorder="1" applyAlignment="1" applyProtection="1">
      <alignment horizontal="center" vertical="center" wrapText="1"/>
    </xf>
    <xf numFmtId="44" fontId="2" fillId="0" borderId="1" xfId="15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6" fillId="0" borderId="55" xfId="0" applyNumberFormat="1" applyFont="1" applyBorder="1" applyAlignment="1">
      <alignment horizontal="center" vertical="center"/>
    </xf>
    <xf numFmtId="44" fontId="0" fillId="0" borderId="0" xfId="0" applyNumberFormat="1"/>
    <xf numFmtId="0" fontId="88" fillId="2" borderId="66" xfId="0" applyFont="1" applyFill="1" applyBorder="1" applyAlignment="1">
      <alignment horizontal="center" vertical="center" wrapText="1"/>
    </xf>
    <xf numFmtId="0" fontId="107" fillId="0" borderId="0" xfId="0" applyFont="1"/>
    <xf numFmtId="0" fontId="108" fillId="0" borderId="0" xfId="0" applyFont="1"/>
    <xf numFmtId="168" fontId="107" fillId="0" borderId="0" xfId="0" applyNumberFormat="1" applyFont="1"/>
    <xf numFmtId="0" fontId="102" fillId="0" borderId="1" xfId="0" applyFont="1" applyBorder="1" applyAlignment="1">
      <alignment horizontal="center" vertical="center"/>
    </xf>
    <xf numFmtId="0" fontId="32" fillId="2" borderId="63" xfId="0" applyFont="1" applyFill="1" applyBorder="1" applyAlignment="1">
      <alignment horizontal="left" vertical="center"/>
    </xf>
    <xf numFmtId="0" fontId="32" fillId="2" borderId="19" xfId="0" applyFont="1" applyFill="1" applyBorder="1" applyAlignment="1">
      <alignment horizontal="left" vertical="center"/>
    </xf>
    <xf numFmtId="0" fontId="32" fillId="2" borderId="64" xfId="0" applyFont="1" applyFill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29" fillId="0" borderId="41" xfId="0" applyFont="1" applyBorder="1" applyAlignment="1">
      <alignment horizontal="left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70" fillId="0" borderId="2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41" xfId="0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/>
    </xf>
    <xf numFmtId="0" fontId="23" fillId="4" borderId="7" xfId="0" applyFont="1" applyFill="1" applyBorder="1" applyAlignment="1">
      <alignment horizontal="center"/>
    </xf>
    <xf numFmtId="0" fontId="23" fillId="4" borderId="8" xfId="0" applyFont="1" applyFill="1" applyBorder="1" applyAlignment="1">
      <alignment horizontal="center"/>
    </xf>
    <xf numFmtId="0" fontId="63" fillId="5" borderId="11" xfId="0" applyFont="1" applyFill="1" applyBorder="1" applyAlignment="1">
      <alignment horizontal="center" vertical="center" wrapText="1"/>
    </xf>
    <xf numFmtId="0" fontId="63" fillId="5" borderId="18" xfId="0" applyFont="1" applyFill="1" applyBorder="1" applyAlignment="1">
      <alignment horizontal="center" vertical="center" wrapText="1"/>
    </xf>
    <xf numFmtId="0" fontId="63" fillId="5" borderId="12" xfId="0" applyFont="1" applyFill="1" applyBorder="1" applyAlignment="1">
      <alignment horizontal="center" vertical="center" wrapText="1"/>
    </xf>
    <xf numFmtId="0" fontId="63" fillId="5" borderId="10" xfId="0" applyFont="1" applyFill="1" applyBorder="1" applyAlignment="1">
      <alignment horizontal="center" vertical="center" wrapText="1"/>
    </xf>
    <xf numFmtId="0" fontId="63" fillId="5" borderId="0" xfId="0" applyFont="1" applyFill="1" applyAlignment="1">
      <alignment horizontal="center" vertical="center" wrapText="1"/>
    </xf>
    <xf numFmtId="0" fontId="63" fillId="5" borderId="13" xfId="0" applyFont="1" applyFill="1" applyBorder="1" applyAlignment="1">
      <alignment horizontal="center" vertical="center" wrapText="1"/>
    </xf>
    <xf numFmtId="0" fontId="63" fillId="5" borderId="14" xfId="0" applyFont="1" applyFill="1" applyBorder="1" applyAlignment="1">
      <alignment horizontal="center" vertical="center" wrapText="1"/>
    </xf>
    <xf numFmtId="0" fontId="63" fillId="5" borderId="17" xfId="0" applyFont="1" applyFill="1" applyBorder="1" applyAlignment="1">
      <alignment horizontal="center" vertical="center" wrapText="1"/>
    </xf>
    <xf numFmtId="0" fontId="63" fillId="5" borderId="15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4" fillId="0" borderId="52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5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45" xfId="0" applyFont="1" applyBorder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45" xfId="0" applyFont="1" applyBorder="1" applyAlignment="1">
      <alignment horizontal="left"/>
    </xf>
    <xf numFmtId="0" fontId="24" fillId="4" borderId="14" xfId="0" applyFont="1" applyFill="1" applyBorder="1" applyAlignment="1">
      <alignment horizontal="center"/>
    </xf>
    <xf numFmtId="0" fontId="24" fillId="4" borderId="17" xfId="0" applyFont="1" applyFill="1" applyBorder="1" applyAlignment="1">
      <alignment horizontal="center"/>
    </xf>
    <xf numFmtId="0" fontId="24" fillId="4" borderId="15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left" vertical="center"/>
    </xf>
    <xf numFmtId="0" fontId="14" fillId="5" borderId="17" xfId="0" applyFont="1" applyFill="1" applyBorder="1" applyAlignment="1">
      <alignment horizontal="left" vertical="center"/>
    </xf>
    <xf numFmtId="0" fontId="14" fillId="5" borderId="65" xfId="0" applyFont="1" applyFill="1" applyBorder="1" applyAlignment="1">
      <alignment horizontal="left" vertical="center"/>
    </xf>
    <xf numFmtId="0" fontId="26" fillId="0" borderId="63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right" vertical="center"/>
    </xf>
    <xf numFmtId="166" fontId="25" fillId="0" borderId="3" xfId="0" applyNumberFormat="1" applyFont="1" applyBorder="1" applyAlignment="1">
      <alignment horizontal="right" vertical="center"/>
    </xf>
    <xf numFmtId="166" fontId="25" fillId="0" borderId="4" xfId="0" applyNumberFormat="1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  <xf numFmtId="0" fontId="24" fillId="0" borderId="3" xfId="0" applyFont="1" applyBorder="1" applyAlignment="1">
      <alignment horizontal="right" vertical="center"/>
    </xf>
    <xf numFmtId="0" fontId="24" fillId="0" borderId="41" xfId="0" applyFont="1" applyBorder="1" applyAlignment="1">
      <alignment horizontal="right" vertical="center"/>
    </xf>
    <xf numFmtId="0" fontId="67" fillId="0" borderId="2" xfId="0" applyFont="1" applyBorder="1" applyAlignment="1">
      <alignment vertical="center"/>
    </xf>
    <xf numFmtId="0" fontId="67" fillId="0" borderId="3" xfId="0" applyFont="1" applyBorder="1" applyAlignment="1">
      <alignment vertical="center"/>
    </xf>
    <xf numFmtId="0" fontId="67" fillId="0" borderId="4" xfId="0" applyFont="1" applyBorder="1" applyAlignment="1">
      <alignment vertical="center"/>
    </xf>
    <xf numFmtId="166" fontId="72" fillId="0" borderId="2" xfId="0" applyNumberFormat="1" applyFont="1" applyBorder="1" applyAlignment="1">
      <alignment horizontal="right" vertical="center"/>
    </xf>
    <xf numFmtId="166" fontId="72" fillId="0" borderId="3" xfId="0" applyNumberFormat="1" applyFont="1" applyBorder="1" applyAlignment="1">
      <alignment horizontal="right" vertical="center"/>
    </xf>
    <xf numFmtId="166" fontId="72" fillId="0" borderId="41" xfId="0" applyNumberFormat="1" applyFont="1" applyBorder="1" applyAlignment="1">
      <alignment horizontal="right"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0" fontId="24" fillId="0" borderId="37" xfId="0" applyFont="1" applyBorder="1" applyAlignment="1">
      <alignment vertical="center"/>
    </xf>
    <xf numFmtId="14" fontId="80" fillId="0" borderId="35" xfId="0" applyNumberFormat="1" applyFont="1" applyBorder="1" applyAlignment="1">
      <alignment horizontal="right" vertical="center"/>
    </xf>
    <xf numFmtId="0" fontId="80" fillId="0" borderId="36" xfId="0" applyFont="1" applyBorder="1" applyAlignment="1">
      <alignment horizontal="right" vertical="center"/>
    </xf>
    <xf numFmtId="0" fontId="80" fillId="0" borderId="54" xfId="0" applyFont="1" applyBorder="1" applyAlignment="1">
      <alignment horizontal="right" vertical="center"/>
    </xf>
    <xf numFmtId="0" fontId="23" fillId="2" borderId="14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/>
    </xf>
    <xf numFmtId="0" fontId="23" fillId="2" borderId="15" xfId="0" applyFont="1" applyFill="1" applyBorder="1" applyAlignment="1">
      <alignment horizontal="center"/>
    </xf>
    <xf numFmtId="0" fontId="24" fillId="0" borderId="2" xfId="0" applyFont="1" applyBorder="1" applyAlignment="1">
      <alignment horizontal="justify" vertical="center" wrapText="1"/>
    </xf>
    <xf numFmtId="0" fontId="24" fillId="0" borderId="3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32" fillId="4" borderId="2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horizontal="left" vertical="center"/>
    </xf>
    <xf numFmtId="0" fontId="32" fillId="4" borderId="4" xfId="0" applyFont="1" applyFill="1" applyBorder="1" applyAlignment="1">
      <alignment horizontal="left" vertical="center"/>
    </xf>
    <xf numFmtId="166" fontId="32" fillId="4" borderId="2" xfId="0" applyNumberFormat="1" applyFont="1" applyFill="1" applyBorder="1" applyAlignment="1">
      <alignment horizontal="right" vertical="center"/>
    </xf>
    <xf numFmtId="166" fontId="32" fillId="4" borderId="3" xfId="0" applyNumberFormat="1" applyFont="1" applyFill="1" applyBorder="1" applyAlignment="1">
      <alignment horizontal="right" vertical="center"/>
    </xf>
    <xf numFmtId="166" fontId="32" fillId="4" borderId="4" xfId="0" applyNumberFormat="1" applyFont="1" applyFill="1" applyBorder="1" applyAlignment="1">
      <alignment horizontal="right" vertical="center"/>
    </xf>
    <xf numFmtId="10" fontId="24" fillId="0" borderId="2" xfId="2" applyNumberFormat="1" applyFont="1" applyBorder="1" applyAlignment="1">
      <alignment horizontal="center" vertical="center"/>
    </xf>
    <xf numFmtId="10" fontId="24" fillId="0" borderId="3" xfId="2" applyNumberFormat="1" applyFont="1" applyBorder="1" applyAlignment="1">
      <alignment horizontal="center" vertical="center"/>
    </xf>
    <xf numFmtId="10" fontId="24" fillId="0" borderId="4" xfId="2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10" fontId="83" fillId="0" borderId="2" xfId="1" applyNumberFormat="1" applyFont="1" applyBorder="1" applyAlignment="1">
      <alignment horizontal="center" vertical="center"/>
    </xf>
    <xf numFmtId="10" fontId="83" fillId="0" borderId="3" xfId="1" applyNumberFormat="1" applyFont="1" applyBorder="1" applyAlignment="1">
      <alignment horizontal="center" vertical="center"/>
    </xf>
    <xf numFmtId="10" fontId="83" fillId="0" borderId="4" xfId="1" applyNumberFormat="1" applyFont="1" applyBorder="1" applyAlignment="1">
      <alignment horizontal="center" vertical="center"/>
    </xf>
    <xf numFmtId="0" fontId="47" fillId="6" borderId="2" xfId="0" applyFont="1" applyFill="1" applyBorder="1" applyAlignment="1">
      <alignment horizontal="justify" vertical="center" wrapText="1"/>
    </xf>
    <xf numFmtId="0" fontId="47" fillId="6" borderId="3" xfId="0" applyFont="1" applyFill="1" applyBorder="1" applyAlignment="1">
      <alignment horizontal="justify" vertical="center" wrapText="1"/>
    </xf>
    <xf numFmtId="0" fontId="47" fillId="6" borderId="4" xfId="0" applyFont="1" applyFill="1" applyBorder="1" applyAlignment="1">
      <alignment horizontal="justify" vertical="center" wrapText="1"/>
    </xf>
    <xf numFmtId="10" fontId="24" fillId="6" borderId="2" xfId="1" applyNumberFormat="1" applyFont="1" applyFill="1" applyBorder="1" applyAlignment="1">
      <alignment horizontal="center" vertical="center"/>
    </xf>
    <xf numFmtId="10" fontId="24" fillId="6" borderId="3" xfId="1" applyNumberFormat="1" applyFont="1" applyFill="1" applyBorder="1" applyAlignment="1">
      <alignment horizontal="center" vertical="center"/>
    </xf>
    <xf numFmtId="10" fontId="24" fillId="6" borderId="4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justify" wrapText="1"/>
    </xf>
    <xf numFmtId="0" fontId="5" fillId="0" borderId="7" xfId="0" applyFont="1" applyBorder="1" applyAlignment="1">
      <alignment horizontal="justify" vertical="justify" wrapText="1"/>
    </xf>
    <xf numFmtId="0" fontId="5" fillId="0" borderId="8" xfId="0" applyFont="1" applyBorder="1" applyAlignment="1">
      <alignment horizontal="justify" vertical="justify" wrapText="1"/>
    </xf>
    <xf numFmtId="0" fontId="14" fillId="5" borderId="6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26" fillId="0" borderId="63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6" fillId="4" borderId="33" xfId="0" applyFont="1" applyFill="1" applyBorder="1" applyAlignment="1">
      <alignment horizontal="center" vertical="center"/>
    </xf>
    <xf numFmtId="0" fontId="26" fillId="4" borderId="29" xfId="0" applyFont="1" applyFill="1" applyBorder="1" applyAlignment="1">
      <alignment horizontal="center" vertical="center"/>
    </xf>
    <xf numFmtId="0" fontId="26" fillId="4" borderId="30" xfId="0" applyFont="1" applyFill="1" applyBorder="1" applyAlignment="1">
      <alignment horizontal="center" vertical="center"/>
    </xf>
    <xf numFmtId="10" fontId="32" fillId="4" borderId="62" xfId="1" applyNumberFormat="1" applyFont="1" applyFill="1" applyBorder="1" applyAlignment="1">
      <alignment horizontal="center" vertical="center"/>
    </xf>
    <xf numFmtId="10" fontId="32" fillId="4" borderId="29" xfId="1" applyNumberFormat="1" applyFont="1" applyFill="1" applyBorder="1" applyAlignment="1">
      <alignment horizontal="center" vertical="center"/>
    </xf>
    <xf numFmtId="10" fontId="32" fillId="4" borderId="30" xfId="1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/>
    </xf>
    <xf numFmtId="0" fontId="23" fillId="2" borderId="7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4" fillId="0" borderId="2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10" fontId="24" fillId="0" borderId="2" xfId="2" applyNumberFormat="1" applyFont="1" applyBorder="1" applyAlignment="1">
      <alignment horizontal="center"/>
    </xf>
    <xf numFmtId="10" fontId="24" fillId="0" borderId="4" xfId="2" applyNumberFormat="1" applyFont="1" applyBorder="1" applyAlignment="1">
      <alignment horizontal="center"/>
    </xf>
    <xf numFmtId="44" fontId="24" fillId="0" borderId="2" xfId="1" applyFont="1" applyBorder="1" applyAlignment="1">
      <alignment horizontal="center"/>
    </xf>
    <xf numFmtId="44" fontId="24" fillId="0" borderId="41" xfId="1" applyFont="1" applyBorder="1" applyAlignment="1">
      <alignment horizontal="center"/>
    </xf>
    <xf numFmtId="0" fontId="13" fillId="8" borderId="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26" fillId="0" borderId="63" xfId="0" applyFont="1" applyBorder="1" applyAlignment="1">
      <alignment horizontal="justify" vertical="center" wrapText="1"/>
    </xf>
    <xf numFmtId="0" fontId="26" fillId="0" borderId="19" xfId="0" applyFont="1" applyBorder="1" applyAlignment="1">
      <alignment horizontal="justify" vertical="center" wrapText="1"/>
    </xf>
    <xf numFmtId="0" fontId="26" fillId="0" borderId="64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41" xfId="0" applyFont="1" applyBorder="1" applyAlignment="1">
      <alignment horizontal="center"/>
    </xf>
    <xf numFmtId="44" fontId="24" fillId="0" borderId="2" xfId="1" applyFont="1" applyBorder="1" applyAlignment="1">
      <alignment horizontal="center" vertical="center"/>
    </xf>
    <xf numFmtId="44" fontId="24" fillId="0" borderId="41" xfId="1" applyFont="1" applyBorder="1" applyAlignment="1">
      <alignment horizontal="center" vertical="center"/>
    </xf>
    <xf numFmtId="0" fontId="26" fillId="4" borderId="62" xfId="0" applyFont="1" applyFill="1" applyBorder="1" applyAlignment="1">
      <alignment horizontal="left"/>
    </xf>
    <xf numFmtId="0" fontId="26" fillId="4" borderId="29" xfId="0" applyFont="1" applyFill="1" applyBorder="1" applyAlignment="1">
      <alignment horizontal="left"/>
    </xf>
    <xf numFmtId="0" fontId="26" fillId="4" borderId="30" xfId="0" applyFont="1" applyFill="1" applyBorder="1" applyAlignment="1">
      <alignment horizontal="left"/>
    </xf>
    <xf numFmtId="10" fontId="32" fillId="4" borderId="62" xfId="0" applyNumberFormat="1" applyFont="1" applyFill="1" applyBorder="1" applyAlignment="1">
      <alignment horizontal="center"/>
    </xf>
    <xf numFmtId="10" fontId="32" fillId="4" borderId="30" xfId="0" applyNumberFormat="1" applyFont="1" applyFill="1" applyBorder="1" applyAlignment="1">
      <alignment horizontal="center"/>
    </xf>
    <xf numFmtId="44" fontId="32" fillId="4" borderId="62" xfId="1" applyFont="1" applyFill="1" applyBorder="1" applyAlignment="1">
      <alignment horizontal="center"/>
    </xf>
    <xf numFmtId="44" fontId="32" fillId="4" borderId="3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2" fontId="71" fillId="4" borderId="2" xfId="0" applyNumberFormat="1" applyFont="1" applyFill="1" applyBorder="1" applyAlignment="1">
      <alignment horizontal="right" vertical="center" wrapText="1"/>
    </xf>
    <xf numFmtId="2" fontId="71" fillId="4" borderId="3" xfId="0" applyNumberFormat="1" applyFont="1" applyFill="1" applyBorder="1" applyAlignment="1">
      <alignment horizontal="right" vertical="center" wrapText="1"/>
    </xf>
    <xf numFmtId="2" fontId="71" fillId="4" borderId="4" xfId="0" applyNumberFormat="1" applyFont="1" applyFill="1" applyBorder="1" applyAlignment="1">
      <alignment horizontal="right" vertical="center" wrapText="1"/>
    </xf>
    <xf numFmtId="2" fontId="56" fillId="0" borderId="2" xfId="0" applyNumberFormat="1" applyFont="1" applyBorder="1" applyAlignment="1">
      <alignment horizontal="right" vertical="center" wrapText="1"/>
    </xf>
    <xf numFmtId="2" fontId="56" fillId="0" borderId="3" xfId="0" applyNumberFormat="1" applyFont="1" applyBorder="1" applyAlignment="1">
      <alignment horizontal="right" vertical="center" wrapText="1"/>
    </xf>
    <xf numFmtId="2" fontId="56" fillId="0" borderId="4" xfId="0" applyNumberFormat="1" applyFont="1" applyBorder="1" applyAlignment="1">
      <alignment horizontal="right" vertical="center" wrapText="1"/>
    </xf>
    <xf numFmtId="2" fontId="58" fillId="0" borderId="2" xfId="0" applyNumberFormat="1" applyFont="1" applyBorder="1" applyAlignment="1">
      <alignment horizontal="right" vertical="center" wrapText="1"/>
    </xf>
    <xf numFmtId="2" fontId="58" fillId="0" borderId="3" xfId="0" applyNumberFormat="1" applyFont="1" applyBorder="1" applyAlignment="1">
      <alignment horizontal="right" vertical="center" wrapText="1"/>
    </xf>
    <xf numFmtId="2" fontId="58" fillId="0" borderId="4" xfId="0" applyNumberFormat="1" applyFont="1" applyBorder="1" applyAlignment="1">
      <alignment horizontal="right" vertical="center" wrapText="1"/>
    </xf>
    <xf numFmtId="0" fontId="26" fillId="2" borderId="63" xfId="0" applyFont="1" applyFill="1" applyBorder="1" applyAlignment="1">
      <alignment horizontal="left" vertical="center"/>
    </xf>
    <xf numFmtId="0" fontId="26" fillId="2" borderId="19" xfId="0" applyFont="1" applyFill="1" applyBorder="1" applyAlignment="1">
      <alignment horizontal="left" vertical="center"/>
    </xf>
    <xf numFmtId="0" fontId="26" fillId="2" borderId="20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166" fontId="47" fillId="0" borderId="2" xfId="1" applyNumberFormat="1" applyFont="1" applyBorder="1" applyAlignment="1">
      <alignment horizontal="right" vertical="center"/>
    </xf>
    <xf numFmtId="166" fontId="47" fillId="0" borderId="3" xfId="1" applyNumberFormat="1" applyFont="1" applyBorder="1" applyAlignment="1">
      <alignment horizontal="right" vertical="center"/>
    </xf>
    <xf numFmtId="166" fontId="47" fillId="0" borderId="4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4" borderId="63" xfId="0" applyFont="1" applyFill="1" applyBorder="1" applyAlignment="1">
      <alignment horizontal="center"/>
    </xf>
    <xf numFmtId="0" fontId="23" fillId="4" borderId="19" xfId="0" applyFont="1" applyFill="1" applyBorder="1" applyAlignment="1">
      <alignment horizontal="center"/>
    </xf>
    <xf numFmtId="0" fontId="23" fillId="4" borderId="64" xfId="0" applyFont="1" applyFill="1" applyBorder="1" applyAlignment="1">
      <alignment horizontal="center"/>
    </xf>
    <xf numFmtId="0" fontId="32" fillId="7" borderId="40" xfId="0" applyFont="1" applyFill="1" applyBorder="1" applyAlignment="1">
      <alignment horizontal="left" vertical="center"/>
    </xf>
    <xf numFmtId="0" fontId="32" fillId="7" borderId="3" xfId="0" applyFont="1" applyFill="1" applyBorder="1" applyAlignment="1">
      <alignment horizontal="left" vertical="center"/>
    </xf>
    <xf numFmtId="0" fontId="32" fillId="7" borderId="41" xfId="0" applyFont="1" applyFill="1" applyBorder="1" applyAlignment="1">
      <alignment horizontal="left" vertical="center"/>
    </xf>
    <xf numFmtId="0" fontId="46" fillId="0" borderId="2" xfId="0" applyFont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 vertical="center" wrapText="1"/>
    </xf>
    <xf numFmtId="166" fontId="32" fillId="4" borderId="35" xfId="1" applyNumberFormat="1" applyFont="1" applyFill="1" applyBorder="1" applyAlignment="1">
      <alignment horizontal="right" vertical="center"/>
    </xf>
    <xf numFmtId="166" fontId="32" fillId="4" borderId="36" xfId="1" applyNumberFormat="1" applyFont="1" applyFill="1" applyBorder="1" applyAlignment="1">
      <alignment horizontal="right" vertical="center"/>
    </xf>
    <xf numFmtId="166" fontId="32" fillId="4" borderId="37" xfId="1" applyNumberFormat="1" applyFont="1" applyFill="1" applyBorder="1" applyAlignment="1">
      <alignment horizontal="right" vertical="center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14" fillId="5" borderId="40" xfId="0" applyFont="1" applyFill="1" applyBorder="1" applyAlignment="1">
      <alignment horizontal="left" vertical="center"/>
    </xf>
    <xf numFmtId="0" fontId="14" fillId="5" borderId="3" xfId="0" applyFont="1" applyFill="1" applyBorder="1" applyAlignment="1">
      <alignment horizontal="left" vertical="center"/>
    </xf>
    <xf numFmtId="0" fontId="14" fillId="5" borderId="41" xfId="0" applyFont="1" applyFill="1" applyBorder="1" applyAlignment="1">
      <alignment horizontal="left" vertical="center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26" fillId="4" borderId="40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3" fillId="2" borderId="40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3" fillId="2" borderId="41" xfId="0" applyFont="1" applyFill="1" applyBorder="1" applyAlignment="1">
      <alignment horizontal="center"/>
    </xf>
    <xf numFmtId="0" fontId="26" fillId="0" borderId="25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64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5" fillId="0" borderId="33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34" xfId="0" applyFont="1" applyBorder="1" applyAlignment="1">
      <alignment horizontal="justify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vertical="center" wrapText="1"/>
    </xf>
    <xf numFmtId="0" fontId="4" fillId="9" borderId="7" xfId="0" applyFont="1" applyFill="1" applyBorder="1" applyAlignment="1">
      <alignment vertical="center" wrapText="1"/>
    </xf>
    <xf numFmtId="0" fontId="4" fillId="9" borderId="8" xfId="0" applyFont="1" applyFill="1" applyBorder="1" applyAlignment="1">
      <alignment vertical="center" wrapText="1"/>
    </xf>
    <xf numFmtId="0" fontId="31" fillId="2" borderId="40" xfId="0" applyFont="1" applyFill="1" applyBorder="1" applyAlignment="1">
      <alignment horizontal="center"/>
    </xf>
    <xf numFmtId="0" fontId="31" fillId="2" borderId="3" xfId="0" applyFont="1" applyFill="1" applyBorder="1" applyAlignment="1">
      <alignment horizontal="center"/>
    </xf>
    <xf numFmtId="0" fontId="31" fillId="2" borderId="41" xfId="0" applyFont="1" applyFill="1" applyBorder="1" applyAlignment="1">
      <alignment horizontal="center"/>
    </xf>
    <xf numFmtId="0" fontId="26" fillId="4" borderId="40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10" fontId="24" fillId="0" borderId="2" xfId="2" applyNumberFormat="1" applyFont="1" applyBorder="1" applyAlignment="1">
      <alignment horizontal="right" vertical="center"/>
    </xf>
    <xf numFmtId="10" fontId="24" fillId="0" borderId="3" xfId="2" applyNumberFormat="1" applyFont="1" applyBorder="1" applyAlignment="1">
      <alignment horizontal="right" vertical="center"/>
    </xf>
    <xf numFmtId="10" fontId="24" fillId="0" borderId="4" xfId="2" applyNumberFormat="1" applyFont="1" applyBorder="1" applyAlignment="1">
      <alignment horizontal="right" vertical="center"/>
    </xf>
    <xf numFmtId="10" fontId="50" fillId="0" borderId="2" xfId="1" applyNumberFormat="1" applyFont="1" applyBorder="1" applyAlignment="1">
      <alignment horizontal="right" vertical="center" wrapText="1"/>
    </xf>
    <xf numFmtId="10" fontId="50" fillId="0" borderId="3" xfId="1" applyNumberFormat="1" applyFont="1" applyBorder="1" applyAlignment="1">
      <alignment horizontal="right" vertical="center" wrapText="1"/>
    </xf>
    <xf numFmtId="10" fontId="50" fillId="0" borderId="4" xfId="1" applyNumberFormat="1" applyFont="1" applyBorder="1" applyAlignment="1">
      <alignment horizontal="right" vertical="center" wrapText="1"/>
    </xf>
    <xf numFmtId="0" fontId="22" fillId="7" borderId="63" xfId="0" applyFont="1" applyFill="1" applyBorder="1" applyAlignment="1">
      <alignment horizontal="left" vertical="center"/>
    </xf>
    <xf numFmtId="0" fontId="22" fillId="7" borderId="19" xfId="0" applyFont="1" applyFill="1" applyBorder="1" applyAlignment="1">
      <alignment horizontal="left" vertical="center"/>
    </xf>
    <xf numFmtId="0" fontId="22" fillId="7" borderId="64" xfId="0" applyFont="1" applyFill="1" applyBorder="1" applyAlignment="1">
      <alignment horizontal="left" vertical="center"/>
    </xf>
    <xf numFmtId="0" fontId="45" fillId="0" borderId="2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 vertical="center" wrapText="1"/>
    </xf>
    <xf numFmtId="10" fontId="32" fillId="4" borderId="62" xfId="1" applyNumberFormat="1" applyFont="1" applyFill="1" applyBorder="1" applyAlignment="1">
      <alignment horizontal="right" vertical="center"/>
    </xf>
    <xf numFmtId="10" fontId="32" fillId="4" borderId="29" xfId="1" applyNumberFormat="1" applyFont="1" applyFill="1" applyBorder="1" applyAlignment="1">
      <alignment horizontal="right" vertical="center"/>
    </xf>
    <xf numFmtId="10" fontId="32" fillId="4" borderId="30" xfId="1" applyNumberFormat="1" applyFont="1" applyFill="1" applyBorder="1" applyAlignment="1">
      <alignment horizontal="right" vertical="center"/>
    </xf>
    <xf numFmtId="44" fontId="50" fillId="0" borderId="2" xfId="1" applyFont="1" applyBorder="1" applyAlignment="1">
      <alignment horizontal="center" vertical="center" wrapText="1"/>
    </xf>
    <xf numFmtId="44" fontId="50" fillId="0" borderId="3" xfId="1" applyFont="1" applyBorder="1" applyAlignment="1">
      <alignment horizontal="center" vertical="center" wrapText="1"/>
    </xf>
    <xf numFmtId="44" fontId="50" fillId="0" borderId="4" xfId="1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11" fillId="0" borderId="30" xfId="0" applyFont="1" applyBorder="1" applyAlignment="1">
      <alignment horizontal="left"/>
    </xf>
    <xf numFmtId="0" fontId="32" fillId="4" borderId="40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23" fillId="2" borderId="33" xfId="0" applyFont="1" applyFill="1" applyBorder="1" applyAlignment="1">
      <alignment horizontal="center"/>
    </xf>
    <xf numFmtId="0" fontId="23" fillId="2" borderId="29" xfId="0" applyFont="1" applyFill="1" applyBorder="1" applyAlignment="1">
      <alignment horizontal="center"/>
    </xf>
    <xf numFmtId="0" fontId="23" fillId="2" borderId="34" xfId="0" applyFont="1" applyFill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66" fontId="24" fillId="6" borderId="2" xfId="0" applyNumberFormat="1" applyFont="1" applyFill="1" applyBorder="1" applyAlignment="1">
      <alignment horizontal="center" vertical="center"/>
    </xf>
    <xf numFmtId="166" fontId="24" fillId="6" borderId="3" xfId="0" applyNumberFormat="1" applyFont="1" applyFill="1" applyBorder="1" applyAlignment="1">
      <alignment horizontal="center" vertical="center"/>
    </xf>
    <xf numFmtId="166" fontId="24" fillId="6" borderId="4" xfId="0" applyNumberFormat="1" applyFont="1" applyFill="1" applyBorder="1" applyAlignment="1">
      <alignment horizontal="center" vertical="center"/>
    </xf>
    <xf numFmtId="166" fontId="32" fillId="4" borderId="2" xfId="0" applyNumberFormat="1" applyFont="1" applyFill="1" applyBorder="1" applyAlignment="1">
      <alignment horizontal="center" vertical="center"/>
    </xf>
    <xf numFmtId="166" fontId="32" fillId="4" borderId="3" xfId="0" applyNumberFormat="1" applyFont="1" applyFill="1" applyBorder="1" applyAlignment="1">
      <alignment horizontal="center" vertical="center"/>
    </xf>
    <xf numFmtId="166" fontId="32" fillId="4" borderId="4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64" xfId="0" applyFont="1" applyBorder="1" applyAlignment="1">
      <alignment horizontal="center"/>
    </xf>
    <xf numFmtId="0" fontId="52" fillId="0" borderId="2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 wrapText="1"/>
    </xf>
    <xf numFmtId="10" fontId="30" fillId="0" borderId="2" xfId="2" applyNumberFormat="1" applyFont="1" applyBorder="1" applyAlignment="1">
      <alignment horizontal="center" vertical="center"/>
    </xf>
    <xf numFmtId="10" fontId="30" fillId="0" borderId="4" xfId="2" applyNumberFormat="1" applyFont="1" applyBorder="1" applyAlignment="1">
      <alignment horizontal="center" vertical="center"/>
    </xf>
    <xf numFmtId="44" fontId="86" fillId="0" borderId="2" xfId="1" applyFont="1" applyBorder="1" applyAlignment="1">
      <alignment horizontal="center" vertical="center"/>
    </xf>
    <xf numFmtId="44" fontId="86" fillId="0" borderId="41" xfId="1" applyFont="1" applyBorder="1" applyAlignment="1">
      <alignment horizontal="center" vertical="center"/>
    </xf>
    <xf numFmtId="44" fontId="84" fillId="0" borderId="2" xfId="1" applyFont="1" applyBorder="1" applyAlignment="1">
      <alignment horizontal="center" vertical="center"/>
    </xf>
    <xf numFmtId="44" fontId="84" fillId="0" borderId="41" xfId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26" fillId="0" borderId="40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0" fontId="96" fillId="0" borderId="14" xfId="0" applyFont="1" applyBorder="1" applyAlignment="1">
      <alignment horizontal="center" vertical="center"/>
    </xf>
    <xf numFmtId="0" fontId="96" fillId="0" borderId="17" xfId="0" applyFont="1" applyBorder="1" applyAlignment="1">
      <alignment horizontal="center" vertical="center"/>
    </xf>
    <xf numFmtId="0" fontId="93" fillId="0" borderId="10" xfId="0" applyFont="1" applyBorder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95" fillId="12" borderId="14" xfId="0" applyFont="1" applyFill="1" applyBorder="1" applyAlignment="1">
      <alignment horizontal="center"/>
    </xf>
    <xf numFmtId="0" fontId="95" fillId="12" borderId="17" xfId="0" applyFont="1" applyFill="1" applyBorder="1" applyAlignment="1">
      <alignment horizontal="center"/>
    </xf>
    <xf numFmtId="0" fontId="93" fillId="0" borderId="11" xfId="0" applyFont="1" applyBorder="1" applyAlignment="1">
      <alignment horizontal="center" vertical="center"/>
    </xf>
    <xf numFmtId="0" fontId="93" fillId="0" borderId="18" xfId="0" applyFont="1" applyBorder="1" applyAlignment="1">
      <alignment horizontal="center" vertical="center"/>
    </xf>
    <xf numFmtId="0" fontId="93" fillId="0" borderId="10" xfId="0" applyFont="1" applyBorder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95" fillId="0" borderId="10" xfId="0" applyFont="1" applyBorder="1" applyAlignment="1">
      <alignment horizontal="center"/>
    </xf>
    <xf numFmtId="0" fontId="95" fillId="0" borderId="0" xfId="0" applyFont="1" applyAlignment="1">
      <alignment horizontal="center"/>
    </xf>
    <xf numFmtId="0" fontId="23" fillId="4" borderId="40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/>
    </xf>
    <xf numFmtId="0" fontId="23" fillId="4" borderId="41" xfId="0" applyFont="1" applyFill="1" applyBorder="1" applyAlignment="1">
      <alignment horizontal="center"/>
    </xf>
    <xf numFmtId="0" fontId="50" fillId="0" borderId="2" xfId="0" applyFont="1" applyBorder="1" applyAlignment="1">
      <alignment horizontal="left" vertical="top" wrapText="1"/>
    </xf>
    <xf numFmtId="0" fontId="50" fillId="0" borderId="3" xfId="0" applyFont="1" applyBorder="1" applyAlignment="1">
      <alignment horizontal="left" vertical="top" wrapText="1"/>
    </xf>
    <xf numFmtId="0" fontId="50" fillId="0" borderId="4" xfId="0" applyFont="1" applyBorder="1" applyAlignment="1">
      <alignment horizontal="left" vertical="top" wrapText="1"/>
    </xf>
    <xf numFmtId="10" fontId="23" fillId="0" borderId="2" xfId="2" applyNumberFormat="1" applyFont="1" applyBorder="1" applyAlignment="1">
      <alignment horizontal="center"/>
    </xf>
    <xf numFmtId="10" fontId="23" fillId="0" borderId="4" xfId="2" applyNumberFormat="1" applyFont="1" applyBorder="1" applyAlignment="1">
      <alignment horizontal="center"/>
    </xf>
    <xf numFmtId="44" fontId="23" fillId="0" borderId="2" xfId="1" applyFont="1" applyBorder="1" applyAlignment="1">
      <alignment horizontal="center"/>
    </xf>
    <xf numFmtId="44" fontId="23" fillId="0" borderId="41" xfId="1" applyFont="1" applyBorder="1" applyAlignment="1">
      <alignment horizontal="center"/>
    </xf>
    <xf numFmtId="10" fontId="32" fillId="4" borderId="2" xfId="2" applyNumberFormat="1" applyFont="1" applyFill="1" applyBorder="1" applyAlignment="1">
      <alignment horizontal="center" vertical="center"/>
    </xf>
    <xf numFmtId="10" fontId="32" fillId="4" borderId="4" xfId="2" applyNumberFormat="1" applyFont="1" applyFill="1" applyBorder="1" applyAlignment="1">
      <alignment horizontal="center" vertical="center"/>
    </xf>
    <xf numFmtId="44" fontId="85" fillId="4" borderId="2" xfId="1" applyFont="1" applyFill="1" applyBorder="1" applyAlignment="1">
      <alignment horizontal="center" vertical="center"/>
    </xf>
    <xf numFmtId="44" fontId="85" fillId="4" borderId="41" xfId="1" applyFont="1" applyFill="1" applyBorder="1" applyAlignment="1">
      <alignment horizontal="center" vertical="center"/>
    </xf>
    <xf numFmtId="0" fontId="82" fillId="4" borderId="6" xfId="0" applyFont="1" applyFill="1" applyBorder="1" applyAlignment="1">
      <alignment horizontal="center"/>
    </xf>
    <xf numFmtId="0" fontId="82" fillId="4" borderId="7" xfId="0" applyFont="1" applyFill="1" applyBorder="1" applyAlignment="1">
      <alignment horizontal="center"/>
    </xf>
    <xf numFmtId="0" fontId="82" fillId="4" borderId="8" xfId="0" applyFont="1" applyFill="1" applyBorder="1" applyAlignment="1">
      <alignment horizontal="center"/>
    </xf>
    <xf numFmtId="0" fontId="24" fillId="0" borderId="62" xfId="0" applyFont="1" applyBorder="1" applyAlignment="1">
      <alignment vertical="center"/>
    </xf>
    <xf numFmtId="0" fontId="24" fillId="0" borderId="29" xfId="0" applyFont="1" applyBorder="1" applyAlignment="1">
      <alignment vertical="center"/>
    </xf>
    <xf numFmtId="0" fontId="24" fillId="0" borderId="30" xfId="0" applyFont="1" applyBorder="1" applyAlignment="1">
      <alignment vertical="center"/>
    </xf>
    <xf numFmtId="166" fontId="13" fillId="8" borderId="6" xfId="1" applyNumberFormat="1" applyFont="1" applyFill="1" applyBorder="1" applyAlignment="1">
      <alignment horizontal="center" vertical="center" wrapText="1"/>
    </xf>
    <xf numFmtId="44" fontId="13" fillId="8" borderId="8" xfId="1" applyFont="1" applyFill="1" applyBorder="1" applyAlignment="1">
      <alignment horizontal="center" vertical="center" wrapText="1"/>
    </xf>
    <xf numFmtId="0" fontId="23" fillId="4" borderId="47" xfId="0" applyFont="1" applyFill="1" applyBorder="1" applyAlignment="1">
      <alignment horizontal="center"/>
    </xf>
    <xf numFmtId="0" fontId="23" fillId="4" borderId="22" xfId="0" applyFont="1" applyFill="1" applyBorder="1" applyAlignment="1">
      <alignment horizontal="center"/>
    </xf>
    <xf numFmtId="0" fontId="23" fillId="4" borderId="51" xfId="0" applyFont="1" applyFill="1" applyBorder="1" applyAlignment="1">
      <alignment horizontal="center"/>
    </xf>
    <xf numFmtId="0" fontId="47" fillId="0" borderId="2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justify" vertical="justify" wrapText="1"/>
    </xf>
    <xf numFmtId="0" fontId="5" fillId="0" borderId="17" xfId="0" applyFont="1" applyBorder="1" applyAlignment="1">
      <alignment horizontal="justify" vertical="justify" wrapText="1"/>
    </xf>
    <xf numFmtId="0" fontId="5" fillId="0" borderId="15" xfId="0" applyFont="1" applyBorder="1" applyAlignment="1">
      <alignment horizontal="justify" vertical="justify" wrapText="1"/>
    </xf>
    <xf numFmtId="0" fontId="32" fillId="11" borderId="35" xfId="0" applyFont="1" applyFill="1" applyBorder="1" applyAlignment="1">
      <alignment horizontal="left" vertical="center"/>
    </xf>
    <xf numFmtId="0" fontId="32" fillId="11" borderId="36" xfId="0" applyFont="1" applyFill="1" applyBorder="1" applyAlignment="1">
      <alignment horizontal="left" vertical="center"/>
    </xf>
    <xf numFmtId="0" fontId="32" fillId="11" borderId="37" xfId="0" applyFont="1" applyFill="1" applyBorder="1" applyAlignment="1">
      <alignment horizontal="left" vertical="center"/>
    </xf>
    <xf numFmtId="166" fontId="32" fillId="11" borderId="35" xfId="0" applyNumberFormat="1" applyFont="1" applyFill="1" applyBorder="1" applyAlignment="1">
      <alignment horizontal="right" vertical="center"/>
    </xf>
    <xf numFmtId="166" fontId="32" fillId="11" borderId="36" xfId="0" applyNumberFormat="1" applyFont="1" applyFill="1" applyBorder="1" applyAlignment="1">
      <alignment horizontal="right" vertical="center"/>
    </xf>
    <xf numFmtId="166" fontId="32" fillId="11" borderId="37" xfId="0" applyNumberFormat="1" applyFont="1" applyFill="1" applyBorder="1" applyAlignment="1">
      <alignment horizontal="right" vertical="center"/>
    </xf>
    <xf numFmtId="0" fontId="22" fillId="7" borderId="47" xfId="0" applyFont="1" applyFill="1" applyBorder="1" applyAlignment="1">
      <alignment horizontal="left" vertical="center"/>
    </xf>
    <xf numFmtId="0" fontId="22" fillId="7" borderId="22" xfId="0" applyFont="1" applyFill="1" applyBorder="1" applyAlignment="1">
      <alignment horizontal="left" vertical="center"/>
    </xf>
    <xf numFmtId="0" fontId="22" fillId="7" borderId="51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/>
    </xf>
    <xf numFmtId="0" fontId="24" fillId="4" borderId="7" xfId="0" applyFont="1" applyFill="1" applyBorder="1" applyAlignment="1">
      <alignment horizontal="center"/>
    </xf>
    <xf numFmtId="0" fontId="26" fillId="2" borderId="47" xfId="0" applyFont="1" applyFill="1" applyBorder="1" applyAlignment="1">
      <alignment horizontal="left" vertical="center"/>
    </xf>
    <xf numFmtId="0" fontId="26" fillId="2" borderId="22" xfId="0" applyFont="1" applyFill="1" applyBorder="1" applyAlignment="1">
      <alignment horizontal="left" vertical="center"/>
    </xf>
    <xf numFmtId="0" fontId="26" fillId="2" borderId="51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65" fillId="0" borderId="3" xfId="0" applyFont="1" applyBorder="1" applyAlignment="1">
      <alignment vertical="center"/>
    </xf>
    <xf numFmtId="0" fontId="32" fillId="2" borderId="40" xfId="0" applyFont="1" applyFill="1" applyBorder="1" applyAlignment="1">
      <alignment horizontal="left" vertical="center"/>
    </xf>
    <xf numFmtId="0" fontId="32" fillId="2" borderId="3" xfId="0" applyFont="1" applyFill="1" applyBorder="1" applyAlignment="1">
      <alignment horizontal="left" vertical="center"/>
    </xf>
    <xf numFmtId="0" fontId="32" fillId="2" borderId="41" xfId="0" applyFont="1" applyFill="1" applyBorder="1" applyAlignment="1">
      <alignment horizontal="left" vertical="center"/>
    </xf>
    <xf numFmtId="0" fontId="26" fillId="0" borderId="47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62" fillId="0" borderId="10" xfId="0" applyFont="1" applyBorder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62" fillId="0" borderId="1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8" fillId="0" borderId="10" xfId="0" applyFont="1" applyBorder="1" applyAlignment="1">
      <alignment horizontal="justify" vertical="center" wrapText="1"/>
    </xf>
    <xf numFmtId="0" fontId="68" fillId="0" borderId="0" xfId="0" applyFont="1" applyAlignment="1">
      <alignment horizontal="justify" vertical="center" wrapText="1"/>
    </xf>
    <xf numFmtId="0" fontId="68" fillId="0" borderId="13" xfId="0" applyFont="1" applyBorder="1" applyAlignment="1">
      <alignment horizontal="justify" vertical="center" wrapText="1"/>
    </xf>
    <xf numFmtId="0" fontId="32" fillId="4" borderId="35" xfId="0" applyFont="1" applyFill="1" applyBorder="1" applyAlignment="1">
      <alignment horizontal="left" vertical="center"/>
    </xf>
    <xf numFmtId="0" fontId="32" fillId="4" borderId="36" xfId="0" applyFont="1" applyFill="1" applyBorder="1" applyAlignment="1">
      <alignment horizontal="left" vertical="center"/>
    </xf>
    <xf numFmtId="0" fontId="32" fillId="4" borderId="37" xfId="0" applyFont="1" applyFill="1" applyBorder="1" applyAlignment="1">
      <alignment horizontal="left" vertical="center"/>
    </xf>
    <xf numFmtId="44" fontId="32" fillId="4" borderId="36" xfId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left"/>
    </xf>
    <xf numFmtId="166" fontId="91" fillId="0" borderId="2" xfId="0" applyNumberFormat="1" applyFont="1" applyBorder="1" applyAlignment="1">
      <alignment horizontal="right" vertical="center"/>
    </xf>
    <xf numFmtId="166" fontId="91" fillId="0" borderId="3" xfId="0" applyNumberFormat="1" applyFont="1" applyBorder="1" applyAlignment="1">
      <alignment horizontal="right" vertical="center"/>
    </xf>
    <xf numFmtId="166" fontId="91" fillId="0" borderId="4" xfId="0" applyNumberFormat="1" applyFont="1" applyBorder="1" applyAlignment="1">
      <alignment horizontal="right" vertical="center"/>
    </xf>
    <xf numFmtId="166" fontId="92" fillId="0" borderId="35" xfId="0" applyNumberFormat="1" applyFont="1" applyBorder="1" applyAlignment="1">
      <alignment horizontal="right" vertical="center"/>
    </xf>
    <xf numFmtId="166" fontId="92" fillId="0" borderId="36" xfId="0" applyNumberFormat="1" applyFont="1" applyBorder="1" applyAlignment="1">
      <alignment horizontal="right" vertical="center"/>
    </xf>
    <xf numFmtId="44" fontId="83" fillId="0" borderId="3" xfId="1" applyFont="1" applyBorder="1" applyAlignment="1">
      <alignment horizontal="center" vertical="center"/>
    </xf>
    <xf numFmtId="44" fontId="83" fillId="0" borderId="4" xfId="1" applyFont="1" applyBorder="1" applyAlignment="1">
      <alignment horizontal="center" vertical="center"/>
    </xf>
    <xf numFmtId="0" fontId="5" fillId="0" borderId="10" xfId="0" applyFont="1" applyBorder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5" fillId="0" borderId="13" xfId="0" applyFont="1" applyBorder="1" applyAlignment="1">
      <alignment horizontal="justify" vertical="justify" wrapText="1"/>
    </xf>
    <xf numFmtId="0" fontId="26" fillId="0" borderId="47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10" fontId="32" fillId="4" borderId="35" xfId="1" applyNumberFormat="1" applyFont="1" applyFill="1" applyBorder="1" applyAlignment="1">
      <alignment horizontal="center" vertical="center"/>
    </xf>
    <xf numFmtId="44" fontId="32" fillId="4" borderId="36" xfId="1" applyFont="1" applyFill="1" applyBorder="1" applyAlignment="1">
      <alignment horizontal="center" vertical="center"/>
    </xf>
    <xf numFmtId="44" fontId="32" fillId="4" borderId="37" xfId="1" applyFont="1" applyFill="1" applyBorder="1" applyAlignment="1">
      <alignment horizontal="center" vertical="center"/>
    </xf>
    <xf numFmtId="44" fontId="13" fillId="8" borderId="6" xfId="1" applyFont="1" applyFill="1" applyBorder="1" applyAlignment="1">
      <alignment horizontal="center" vertical="center" wrapText="1"/>
    </xf>
    <xf numFmtId="0" fontId="26" fillId="0" borderId="47" xfId="0" applyFont="1" applyBorder="1" applyAlignment="1">
      <alignment horizontal="justify" vertical="center" wrapText="1"/>
    </xf>
    <xf numFmtId="0" fontId="26" fillId="0" borderId="22" xfId="0" applyFont="1" applyBorder="1" applyAlignment="1">
      <alignment horizontal="justify" vertical="center" wrapText="1"/>
    </xf>
    <xf numFmtId="0" fontId="26" fillId="0" borderId="51" xfId="0" applyFont="1" applyBorder="1" applyAlignment="1">
      <alignment horizontal="justify" vertical="center" wrapText="1"/>
    </xf>
    <xf numFmtId="0" fontId="26" fillId="4" borderId="35" xfId="0" applyFont="1" applyFill="1" applyBorder="1" applyAlignment="1">
      <alignment horizontal="left"/>
    </xf>
    <xf numFmtId="0" fontId="26" fillId="4" borderId="36" xfId="0" applyFont="1" applyFill="1" applyBorder="1" applyAlignment="1">
      <alignment horizontal="left"/>
    </xf>
    <xf numFmtId="0" fontId="26" fillId="4" borderId="37" xfId="0" applyFont="1" applyFill="1" applyBorder="1" applyAlignment="1">
      <alignment horizontal="left"/>
    </xf>
    <xf numFmtId="10" fontId="32" fillId="4" borderId="35" xfId="0" applyNumberFormat="1" applyFont="1" applyFill="1" applyBorder="1" applyAlignment="1">
      <alignment horizontal="center"/>
    </xf>
    <xf numFmtId="10" fontId="32" fillId="4" borderId="37" xfId="0" applyNumberFormat="1" applyFont="1" applyFill="1" applyBorder="1" applyAlignment="1">
      <alignment horizontal="center"/>
    </xf>
    <xf numFmtId="44" fontId="32" fillId="4" borderId="35" xfId="1" applyFont="1" applyFill="1" applyBorder="1" applyAlignment="1">
      <alignment horizontal="center"/>
    </xf>
    <xf numFmtId="44" fontId="32" fillId="4" borderId="54" xfId="1" applyFont="1" applyFill="1" applyBorder="1" applyAlignment="1">
      <alignment horizontal="center"/>
    </xf>
    <xf numFmtId="0" fontId="26" fillId="2" borderId="23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justify" vertical="center" wrapText="1"/>
    </xf>
    <xf numFmtId="0" fontId="41" fillId="0" borderId="2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6" fillId="0" borderId="51" xfId="0" applyFont="1" applyBorder="1" applyAlignment="1">
      <alignment horizontal="left" vertical="center"/>
    </xf>
    <xf numFmtId="0" fontId="5" fillId="0" borderId="39" xfId="0" applyFont="1" applyBorder="1" applyAlignment="1">
      <alignment horizontal="justify" vertical="center" wrapText="1"/>
    </xf>
    <xf numFmtId="0" fontId="5" fillId="0" borderId="36" xfId="0" applyFont="1" applyBorder="1" applyAlignment="1">
      <alignment horizontal="justify" vertical="center" wrapText="1"/>
    </xf>
    <xf numFmtId="0" fontId="5" fillId="0" borderId="54" xfId="0" applyFont="1" applyBorder="1" applyAlignment="1">
      <alignment horizontal="justify" vertical="center" wrapText="1"/>
    </xf>
    <xf numFmtId="10" fontId="32" fillId="4" borderId="35" xfId="1" applyNumberFormat="1" applyFont="1" applyFill="1" applyBorder="1" applyAlignment="1">
      <alignment horizontal="right" vertical="center"/>
    </xf>
    <xf numFmtId="44" fontId="32" fillId="4" borderId="37" xfId="1" applyFont="1" applyFill="1" applyBorder="1" applyAlignment="1">
      <alignment horizontal="right" vertical="center"/>
    </xf>
    <xf numFmtId="0" fontId="23" fillId="2" borderId="39" xfId="0" applyFont="1" applyFill="1" applyBorder="1" applyAlignment="1">
      <alignment horizontal="center"/>
    </xf>
    <xf numFmtId="0" fontId="23" fillId="2" borderId="36" xfId="0" applyFont="1" applyFill="1" applyBorder="1" applyAlignment="1">
      <alignment horizontal="center"/>
    </xf>
    <xf numFmtId="0" fontId="23" fillId="2" borderId="54" xfId="0" applyFont="1" applyFill="1" applyBorder="1" applyAlignment="1">
      <alignment horizont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166" fontId="24" fillId="6" borderId="1" xfId="0" applyNumberFormat="1" applyFont="1" applyFill="1" applyBorder="1" applyAlignment="1">
      <alignment horizontal="center" vertical="center"/>
    </xf>
    <xf numFmtId="0" fontId="32" fillId="4" borderId="39" xfId="0" applyFont="1" applyFill="1" applyBorder="1" applyAlignment="1">
      <alignment horizontal="center" vertical="center"/>
    </xf>
    <xf numFmtId="0" fontId="32" fillId="4" borderId="36" xfId="0" applyFont="1" applyFill="1" applyBorder="1" applyAlignment="1">
      <alignment horizontal="center" vertical="center"/>
    </xf>
    <xf numFmtId="166" fontId="32" fillId="4" borderId="46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1" fillId="0" borderId="39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1" fillId="0" borderId="37" xfId="0" applyFont="1" applyBorder="1" applyAlignment="1">
      <alignment horizontal="left"/>
    </xf>
    <xf numFmtId="0" fontId="30" fillId="0" borderId="21" xfId="0" applyFont="1" applyBorder="1" applyAlignment="1">
      <alignment horizontal="center"/>
    </xf>
    <xf numFmtId="0" fontId="30" fillId="0" borderId="22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51" xfId="0" applyFont="1" applyBorder="1" applyAlignment="1">
      <alignment horizontal="center"/>
    </xf>
    <xf numFmtId="0" fontId="99" fillId="6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9" fillId="2" borderId="11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9" fillId="2" borderId="1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</cellXfs>
  <cellStyles count="19">
    <cellStyle name="Excel_BuiltIn_Currency" xfId="5" xr:uid="{00000000-0005-0000-0000-000000000000}"/>
    <cellStyle name="Heading" xfId="6" xr:uid="{00000000-0005-0000-0000-000001000000}"/>
    <cellStyle name="Heading1" xfId="7" xr:uid="{00000000-0005-0000-0000-000002000000}"/>
    <cellStyle name="Moeda" xfId="1" builtinId="4"/>
    <cellStyle name="Moeda 2" xfId="16" xr:uid="{E7F33534-AE5C-4DB8-ABF8-A79434DD3D28}"/>
    <cellStyle name="Moeda 3" xfId="15" xr:uid="{F315C247-7275-4B9F-AB38-11DEB3EB766D}"/>
    <cellStyle name="Normal" xfId="0" builtinId="0"/>
    <cellStyle name="Normal 2" xfId="4" xr:uid="{00000000-0005-0000-0000-000006000000}"/>
    <cellStyle name="Normal 3" xfId="11" xr:uid="{00000000-0005-0000-0000-000007000000}"/>
    <cellStyle name="Normal 4" xfId="12" xr:uid="{00000000-0005-0000-0000-000008000000}"/>
    <cellStyle name="Normal 5" xfId="13" xr:uid="{00000000-0005-0000-0000-000009000000}"/>
    <cellStyle name="Normal 6" xfId="14" xr:uid="{00000000-0005-0000-0000-00000A000000}"/>
    <cellStyle name="Porcentagem" xfId="2" builtinId="5"/>
    <cellStyle name="Porcentagem 2" xfId="17" xr:uid="{1BD21F10-C9CF-4B8A-85A7-B2F0CBBD2654}"/>
    <cellStyle name="Result" xfId="8" xr:uid="{00000000-0005-0000-0000-00000C000000}"/>
    <cellStyle name="Result2" xfId="9" xr:uid="{00000000-0005-0000-0000-00000D000000}"/>
    <cellStyle name="Vírgula" xfId="3" builtinId="3"/>
    <cellStyle name="Vírgula 2" xfId="10" xr:uid="{00000000-0005-0000-0000-00000F000000}"/>
    <cellStyle name="Vírgula 3" xfId="18" xr:uid="{9DF17AC4-3714-486D-8704-11C8CFEC8304}"/>
  </cellStyles>
  <dxfs count="3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466725</xdr:colOff>
      <xdr:row>31</xdr:row>
      <xdr:rowOff>0</xdr:rowOff>
    </xdr:from>
    <xdr:to>
      <xdr:col>10</xdr:col>
      <xdr:colOff>495300</xdr:colOff>
      <xdr:row>32</xdr:row>
      <xdr:rowOff>38099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149017-581F-4310-B830-B4F1C0EE0AB2}"/>
            </a:ext>
          </a:extLst>
        </xdr:cNvPr>
        <xdr:cNvSpPr txBox="1">
          <a:spLocks noChangeArrowheads="1"/>
        </xdr:cNvSpPr>
      </xdr:nvSpPr>
      <xdr:spPr bwMode="auto">
        <a:xfrm flipH="1">
          <a:off x="14522450" y="13801725"/>
          <a:ext cx="1250950" cy="2190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88000" tIns="0" rIns="0" bIns="0" anchor="ctr" upright="1"/>
        <a:lstStyle/>
        <a:p>
          <a:pPr algn="l" rtl="0">
            <a:defRPr sz="1000"/>
          </a:pPr>
          <a:endParaRPr lang="pt-BR" sz="1000" b="1" i="0" strike="noStrike">
            <a:solidFill>
              <a:srgbClr val="0000FF"/>
            </a:solidFill>
            <a:latin typeface="Arial"/>
            <a:cs typeface="Arial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"/>
  <sheetViews>
    <sheetView showGridLines="0" tabSelected="1" topLeftCell="D1" workbookViewId="0">
      <selection activeCell="K13" sqref="K13"/>
    </sheetView>
  </sheetViews>
  <sheetFormatPr defaultColWidth="9.1796875" defaultRowHeight="18"/>
  <cols>
    <col min="1" max="1" width="9.1796875" style="167"/>
    <col min="2" max="2" width="9.81640625" style="167" bestFit="1" customWidth="1"/>
    <col min="3" max="3" width="6.81640625" style="167" bestFit="1" customWidth="1"/>
    <col min="4" max="4" width="63.26953125" style="167" bestFit="1" customWidth="1"/>
    <col min="5" max="5" width="11.453125" style="167" customWidth="1"/>
    <col min="6" max="6" width="34.1796875" style="167" bestFit="1" customWidth="1"/>
    <col min="7" max="7" width="17.54296875" style="167" customWidth="1"/>
    <col min="8" max="8" width="19.54296875" style="167" bestFit="1" customWidth="1"/>
    <col min="9" max="9" width="12" style="167" customWidth="1"/>
    <col min="10" max="10" width="18.26953125" style="167" customWidth="1"/>
    <col min="11" max="11" width="19.54296875" style="167" bestFit="1" customWidth="1"/>
    <col min="12" max="12" width="9.1796875" style="167"/>
    <col min="13" max="13" width="35.1796875" style="167" bestFit="1" customWidth="1"/>
    <col min="14" max="14" width="10.453125" style="167" bestFit="1" customWidth="1"/>
    <col min="15" max="15" width="19.54296875" style="167" bestFit="1" customWidth="1"/>
    <col min="16" max="16384" width="9.1796875" style="167"/>
  </cols>
  <sheetData>
    <row r="1" spans="2:15"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2:15" ht="46.5">
      <c r="B2" s="170" t="s">
        <v>0</v>
      </c>
      <c r="C2" s="170" t="s">
        <v>1</v>
      </c>
      <c r="D2" s="170" t="s">
        <v>2</v>
      </c>
      <c r="E2" s="170" t="s">
        <v>3</v>
      </c>
      <c r="F2" s="170" t="s">
        <v>4</v>
      </c>
      <c r="G2" s="170" t="s">
        <v>5</v>
      </c>
      <c r="H2" s="170" t="s">
        <v>6</v>
      </c>
      <c r="I2" s="170" t="s">
        <v>7</v>
      </c>
      <c r="J2" s="170" t="s">
        <v>8</v>
      </c>
      <c r="K2" s="170" t="s">
        <v>9</v>
      </c>
    </row>
    <row r="3" spans="2:15">
      <c r="B3" s="198">
        <v>1</v>
      </c>
      <c r="C3" s="171">
        <v>1</v>
      </c>
      <c r="D3" s="172" t="s">
        <v>10</v>
      </c>
      <c r="E3" s="173">
        <v>1</v>
      </c>
      <c r="F3" s="174">
        <f>'VIGILANTE 12X36 DIURNO'!I142</f>
        <v>0</v>
      </c>
      <c r="G3" s="175">
        <v>2</v>
      </c>
      <c r="H3" s="174">
        <f>F3*G3</f>
        <v>0</v>
      </c>
      <c r="I3" s="175">
        <v>12</v>
      </c>
      <c r="J3" s="174">
        <f>H3*I3</f>
        <v>0</v>
      </c>
      <c r="K3" s="176">
        <f>J3*2</f>
        <v>0</v>
      </c>
    </row>
    <row r="4" spans="2:15">
      <c r="B4" s="198"/>
      <c r="C4" s="171">
        <v>2</v>
      </c>
      <c r="D4" s="172" t="s">
        <v>11</v>
      </c>
      <c r="E4" s="173">
        <v>1</v>
      </c>
      <c r="F4" s="174">
        <f>'VIGILANTE 12X36 NOTURNO '!I146</f>
        <v>0</v>
      </c>
      <c r="G4" s="175">
        <v>2</v>
      </c>
      <c r="H4" s="174">
        <f>F4*G4</f>
        <v>0</v>
      </c>
      <c r="I4" s="175">
        <v>12</v>
      </c>
      <c r="J4" s="174">
        <f>H4*I4</f>
        <v>0</v>
      </c>
      <c r="K4" s="176">
        <f>J4*2</f>
        <v>0</v>
      </c>
    </row>
    <row r="5" spans="2:15">
      <c r="B5" s="198"/>
      <c r="C5" s="171">
        <v>3</v>
      </c>
      <c r="D5" s="172" t="s">
        <v>12</v>
      </c>
      <c r="E5" s="173">
        <v>1</v>
      </c>
      <c r="F5" s="174">
        <f>'VIGILANTE 5X2 6H DIURNO SEG-SEX'!I145</f>
        <v>0</v>
      </c>
      <c r="G5" s="175">
        <v>2</v>
      </c>
      <c r="H5" s="174">
        <f>F5*G5</f>
        <v>0</v>
      </c>
      <c r="I5" s="175">
        <v>12</v>
      </c>
      <c r="J5" s="174">
        <f>H5*I5</f>
        <v>0</v>
      </c>
      <c r="K5" s="176">
        <f>J5*2</f>
        <v>0</v>
      </c>
    </row>
    <row r="6" spans="2:15" s="179" customFormat="1">
      <c r="B6" s="171"/>
      <c r="C6" s="171"/>
      <c r="D6" s="171"/>
      <c r="E6" s="171">
        <f>SUM(E3:E5)</f>
        <v>3</v>
      </c>
      <c r="F6" s="171"/>
      <c r="G6" s="177">
        <f>SUM(G3:G5)</f>
        <v>6</v>
      </c>
      <c r="H6" s="178">
        <f>SUM(H3:H5)</f>
        <v>0</v>
      </c>
      <c r="I6" s="171"/>
      <c r="J6" s="178">
        <f>SUM(J3:J5)</f>
        <v>0</v>
      </c>
      <c r="K6" s="178">
        <f>SUM(K3:K5)</f>
        <v>0</v>
      </c>
      <c r="M6" s="195"/>
      <c r="N6" s="196"/>
      <c r="O6" s="196"/>
    </row>
    <row r="7" spans="2:15">
      <c r="M7" s="195"/>
      <c r="N7" s="195"/>
      <c r="O7" s="197">
        <f>H6*6</f>
        <v>0</v>
      </c>
    </row>
    <row r="8" spans="2:15">
      <c r="J8" s="183"/>
      <c r="M8" s="195"/>
      <c r="N8" s="195"/>
      <c r="O8" s="197">
        <f>H6*12</f>
        <v>0</v>
      </c>
    </row>
    <row r="9" spans="2:15">
      <c r="J9" s="183"/>
      <c r="K9" s="183"/>
      <c r="M9" s="195"/>
      <c r="N9" s="195"/>
      <c r="O9" s="197">
        <f>H6*6</f>
        <v>0</v>
      </c>
    </row>
    <row r="10" spans="2:15">
      <c r="J10" s="183"/>
      <c r="K10" s="183"/>
      <c r="M10" s="196"/>
      <c r="N10" s="196"/>
      <c r="O10" s="197">
        <f>SUM(O7:O9)</f>
        <v>0</v>
      </c>
    </row>
    <row r="11" spans="2:15">
      <c r="J11" s="184"/>
      <c r="M11" s="183"/>
    </row>
    <row r="13" spans="2:15">
      <c r="J13" s="168"/>
    </row>
  </sheetData>
  <mergeCells count="1">
    <mergeCell ref="B3:B5"/>
  </mergeCells>
  <printOptions horizontalCentered="1"/>
  <pageMargins left="0.19685039370078741" right="0.19685039370078741" top="0.78740157480314965" bottom="0.78740157480314965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732F-5604-4BDB-BB70-2E5064628972}">
  <dimension ref="A2:H18"/>
  <sheetViews>
    <sheetView workbookViewId="0">
      <selection activeCell="C3" sqref="C3:C11"/>
    </sheetView>
  </sheetViews>
  <sheetFormatPr defaultRowHeight="14.5"/>
  <cols>
    <col min="1" max="1" width="27.54296875" bestFit="1" customWidth="1"/>
    <col min="2" max="2" width="8" bestFit="1" customWidth="1"/>
    <col min="3" max="3" width="14.81640625" customWidth="1"/>
    <col min="4" max="4" width="12.453125" customWidth="1"/>
    <col min="7" max="7" width="18.1796875" bestFit="1" customWidth="1"/>
  </cols>
  <sheetData>
    <row r="2" spans="1:8">
      <c r="A2" s="78" t="s">
        <v>13</v>
      </c>
      <c r="B2" s="78" t="s">
        <v>14</v>
      </c>
      <c r="C2" s="78" t="s">
        <v>15</v>
      </c>
      <c r="D2" s="78" t="s">
        <v>16</v>
      </c>
      <c r="G2" s="77" t="s">
        <v>17</v>
      </c>
      <c r="H2" s="77" t="s">
        <v>18</v>
      </c>
    </row>
    <row r="3" spans="1:8">
      <c r="A3" s="80" t="s">
        <v>19</v>
      </c>
      <c r="B3" s="83" t="s">
        <v>20</v>
      </c>
      <c r="C3" s="185"/>
      <c r="D3" s="77"/>
      <c r="G3" s="77" t="s">
        <v>21</v>
      </c>
      <c r="H3" s="81">
        <v>0.05</v>
      </c>
    </row>
    <row r="4" spans="1:8">
      <c r="A4" s="80" t="s">
        <v>22</v>
      </c>
      <c r="B4" s="83" t="s">
        <v>23</v>
      </c>
      <c r="C4" s="181"/>
      <c r="D4" s="77"/>
      <c r="H4" s="82"/>
    </row>
    <row r="5" spans="1:8">
      <c r="A5" s="80" t="s">
        <v>24</v>
      </c>
      <c r="B5" s="83" t="s">
        <v>25</v>
      </c>
      <c r="C5" s="186"/>
      <c r="D5" s="187">
        <v>0.2</v>
      </c>
      <c r="H5" s="82"/>
    </row>
    <row r="6" spans="1:8">
      <c r="A6" s="80" t="s">
        <v>26</v>
      </c>
      <c r="B6" s="83" t="s">
        <v>27</v>
      </c>
      <c r="C6" s="188"/>
      <c r="D6" s="187">
        <v>0.06</v>
      </c>
      <c r="G6" s="79" t="s">
        <v>28</v>
      </c>
      <c r="H6" s="76">
        <v>0.05</v>
      </c>
    </row>
    <row r="7" spans="1:8">
      <c r="A7" s="80" t="s">
        <v>29</v>
      </c>
      <c r="B7" s="79"/>
      <c r="C7" s="189"/>
      <c r="D7" s="79"/>
      <c r="G7" s="79" t="s">
        <v>30</v>
      </c>
      <c r="H7" s="76">
        <v>0.05</v>
      </c>
    </row>
    <row r="8" spans="1:8">
      <c r="A8" s="80" t="s">
        <v>31</v>
      </c>
      <c r="B8" s="83" t="s">
        <v>32</v>
      </c>
      <c r="C8" s="189"/>
      <c r="D8" s="79"/>
      <c r="G8" s="79" t="s">
        <v>33</v>
      </c>
      <c r="H8" s="87">
        <v>6.4999999999999997E-3</v>
      </c>
    </row>
    <row r="9" spans="1:8">
      <c r="A9" s="80" t="s">
        <v>34</v>
      </c>
      <c r="B9" s="83" t="s">
        <v>32</v>
      </c>
      <c r="C9" s="189"/>
      <c r="D9" s="79"/>
      <c r="G9" s="79" t="s">
        <v>35</v>
      </c>
      <c r="H9" s="76">
        <v>0.03</v>
      </c>
    </row>
    <row r="10" spans="1:8">
      <c r="A10" s="80" t="s">
        <v>36</v>
      </c>
      <c r="B10" s="83" t="s">
        <v>32</v>
      </c>
      <c r="C10" s="189"/>
      <c r="D10" s="79"/>
      <c r="H10" s="82"/>
    </row>
    <row r="11" spans="1:8">
      <c r="A11" s="80" t="s">
        <v>37</v>
      </c>
      <c r="B11" s="83" t="s">
        <v>32</v>
      </c>
      <c r="C11" s="189"/>
      <c r="D11" s="79"/>
    </row>
    <row r="12" spans="1:8">
      <c r="H12" s="82"/>
    </row>
    <row r="13" spans="1:8">
      <c r="H13" s="35"/>
    </row>
    <row r="14" spans="1:8">
      <c r="H14" s="82"/>
    </row>
    <row r="15" spans="1:8">
      <c r="A15" s="194"/>
      <c r="D15" s="193"/>
      <c r="H15" s="82"/>
    </row>
    <row r="16" spans="1:8">
      <c r="H16" s="82"/>
    </row>
    <row r="18" spans="4:4">
      <c r="D18" s="13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900A-BC04-48E8-8CE3-3446B879D7C8}">
  <sheetPr>
    <tabColor rgb="FF00B0F0"/>
  </sheetPr>
  <dimension ref="A1:Q178"/>
  <sheetViews>
    <sheetView topLeftCell="A123" zoomScale="80" zoomScaleNormal="80" workbookViewId="0">
      <selection sqref="A1:I4"/>
    </sheetView>
  </sheetViews>
  <sheetFormatPr defaultColWidth="9.1796875" defaultRowHeight="14.5"/>
  <cols>
    <col min="1" max="1" width="13.1796875" customWidth="1"/>
    <col min="3" max="3" width="8.453125" customWidth="1"/>
    <col min="4" max="4" width="20.54296875" customWidth="1"/>
    <col min="5" max="5" width="70.26953125" customWidth="1"/>
    <col min="6" max="6" width="36.7265625" customWidth="1"/>
    <col min="7" max="7" width="11.54296875" customWidth="1"/>
    <col min="8" max="8" width="14.453125" customWidth="1"/>
    <col min="9" max="9" width="51.54296875" customWidth="1"/>
    <col min="10" max="10" width="3.1796875" customWidth="1"/>
    <col min="13" max="16" width="18" customWidth="1"/>
    <col min="17" max="17" width="22.81640625" customWidth="1"/>
    <col min="18" max="18" width="18" customWidth="1"/>
  </cols>
  <sheetData>
    <row r="1" spans="1:10" ht="23.25" customHeight="1">
      <c r="A1" s="214" t="s">
        <v>38</v>
      </c>
      <c r="B1" s="215"/>
      <c r="C1" s="215"/>
      <c r="D1" s="215"/>
      <c r="E1" s="215"/>
      <c r="F1" s="215"/>
      <c r="G1" s="215"/>
      <c r="H1" s="215"/>
      <c r="I1" s="216"/>
      <c r="J1" s="223"/>
    </row>
    <row r="2" spans="1:10" ht="15" customHeight="1">
      <c r="A2" s="217"/>
      <c r="B2" s="218"/>
      <c r="C2" s="218"/>
      <c r="D2" s="218"/>
      <c r="E2" s="218"/>
      <c r="F2" s="218"/>
      <c r="G2" s="218"/>
      <c r="H2" s="218"/>
      <c r="I2" s="219"/>
      <c r="J2" s="224"/>
    </row>
    <row r="3" spans="1:10" ht="4.5" customHeight="1">
      <c r="A3" s="217"/>
      <c r="B3" s="218"/>
      <c r="C3" s="218"/>
      <c r="D3" s="218"/>
      <c r="E3" s="218"/>
      <c r="F3" s="218"/>
      <c r="G3" s="218"/>
      <c r="H3" s="218"/>
      <c r="I3" s="219"/>
      <c r="J3" s="224"/>
    </row>
    <row r="4" spans="1:10" ht="16.5" customHeight="1" thickBot="1">
      <c r="A4" s="220"/>
      <c r="B4" s="221"/>
      <c r="C4" s="221"/>
      <c r="D4" s="221"/>
      <c r="E4" s="221"/>
      <c r="F4" s="221"/>
      <c r="G4" s="221"/>
      <c r="H4" s="221"/>
      <c r="I4" s="222"/>
      <c r="J4" s="224"/>
    </row>
    <row r="5" spans="1:10" s="7" customFormat="1" ht="35.25" customHeight="1" thickBot="1">
      <c r="A5" s="225" t="s">
        <v>39</v>
      </c>
      <c r="B5" s="226"/>
      <c r="C5" s="226"/>
      <c r="D5" s="226"/>
      <c r="E5" s="226"/>
      <c r="F5" s="226"/>
      <c r="G5" s="226"/>
      <c r="H5" s="226"/>
      <c r="I5" s="227"/>
      <c r="J5" s="224"/>
    </row>
    <row r="6" spans="1:10" s="7" customFormat="1" ht="24" customHeight="1">
      <c r="A6" s="8" t="s">
        <v>40</v>
      </c>
      <c r="B6" s="9"/>
      <c r="C6" s="228"/>
      <c r="D6" s="229"/>
      <c r="E6" s="229"/>
      <c r="F6" s="229"/>
      <c r="G6" s="229"/>
      <c r="H6" s="230"/>
      <c r="I6" s="37" t="s">
        <v>41</v>
      </c>
      <c r="J6" s="224"/>
    </row>
    <row r="7" spans="1:10" s="7" customFormat="1" ht="25.5" customHeight="1">
      <c r="A7" s="10" t="s">
        <v>42</v>
      </c>
      <c r="B7" s="11"/>
      <c r="C7" s="231"/>
      <c r="D7" s="232"/>
      <c r="E7" s="232"/>
      <c r="F7" s="232"/>
      <c r="G7" s="232"/>
      <c r="H7" s="233"/>
      <c r="I7" s="38"/>
      <c r="J7" s="224"/>
    </row>
    <row r="8" spans="1:10" s="7" customFormat="1" ht="30.75" customHeight="1">
      <c r="A8" s="234" t="s">
        <v>43</v>
      </c>
      <c r="B8" s="235"/>
      <c r="C8" s="235"/>
      <c r="D8" s="235"/>
      <c r="E8" s="235"/>
      <c r="F8" s="235"/>
      <c r="G8" s="235"/>
      <c r="H8" s="236"/>
      <c r="I8" s="39"/>
      <c r="J8" s="224"/>
    </row>
    <row r="9" spans="1:10" s="7" customFormat="1" ht="15" customHeight="1" thickBot="1">
      <c r="A9" s="237"/>
      <c r="B9" s="238"/>
      <c r="C9" s="238"/>
      <c r="D9" s="238"/>
      <c r="E9" s="238"/>
      <c r="F9" s="238"/>
      <c r="G9" s="238"/>
      <c r="H9" s="238"/>
      <c r="I9" s="239"/>
      <c r="J9" s="224"/>
    </row>
    <row r="10" spans="1:10" s="7" customFormat="1" ht="25.5" customHeight="1" thickBot="1">
      <c r="A10" s="240" t="s">
        <v>44</v>
      </c>
      <c r="B10" s="241"/>
      <c r="C10" s="241"/>
      <c r="D10" s="241"/>
      <c r="E10" s="241"/>
      <c r="F10" s="241"/>
      <c r="G10" s="241"/>
      <c r="H10" s="241"/>
      <c r="I10" s="242"/>
      <c r="J10" s="224"/>
    </row>
    <row r="11" spans="1:10" s="7" customFormat="1" ht="30.75" customHeight="1">
      <c r="A11" s="12" t="s">
        <v>45</v>
      </c>
      <c r="B11" s="243" t="s">
        <v>46</v>
      </c>
      <c r="C11" s="244"/>
      <c r="D11" s="244"/>
      <c r="E11" s="244"/>
      <c r="F11" s="244"/>
      <c r="G11" s="244"/>
      <c r="H11" s="245"/>
      <c r="I11" s="71"/>
      <c r="J11" s="224"/>
    </row>
    <row r="12" spans="1:10" s="7" customFormat="1" ht="26.25" customHeight="1">
      <c r="A12" s="12" t="s">
        <v>47</v>
      </c>
      <c r="B12" s="243" t="s">
        <v>48</v>
      </c>
      <c r="C12" s="244"/>
      <c r="D12" s="244"/>
      <c r="E12" s="244"/>
      <c r="F12" s="244"/>
      <c r="G12" s="244"/>
      <c r="H12" s="245"/>
      <c r="I12" s="40" t="s">
        <v>49</v>
      </c>
      <c r="J12" s="224"/>
    </row>
    <row r="13" spans="1:10" s="7" customFormat="1" ht="35.25" customHeight="1">
      <c r="A13" s="12" t="s">
        <v>50</v>
      </c>
      <c r="B13" s="246" t="s">
        <v>51</v>
      </c>
      <c r="C13" s="247"/>
      <c r="D13" s="247"/>
      <c r="E13" s="247"/>
      <c r="F13" s="247"/>
      <c r="G13" s="247"/>
      <c r="H13" s="248"/>
      <c r="I13" s="41" t="s">
        <v>52</v>
      </c>
      <c r="J13" s="224"/>
    </row>
    <row r="14" spans="1:10" s="7" customFormat="1" ht="30.75" customHeight="1">
      <c r="A14" s="12" t="s">
        <v>53</v>
      </c>
      <c r="B14" s="243" t="s">
        <v>54</v>
      </c>
      <c r="C14" s="244"/>
      <c r="D14" s="244"/>
      <c r="E14" s="244"/>
      <c r="F14" s="244"/>
      <c r="G14" s="244"/>
      <c r="H14" s="245"/>
      <c r="I14" s="155" t="s">
        <v>55</v>
      </c>
      <c r="J14" s="224"/>
    </row>
    <row r="15" spans="1:10" s="7" customFormat="1" ht="30" customHeight="1" thickBot="1">
      <c r="A15" s="13" t="s">
        <v>56</v>
      </c>
      <c r="B15" s="249" t="s">
        <v>57</v>
      </c>
      <c r="C15" s="249"/>
      <c r="D15" s="249"/>
      <c r="E15" s="249"/>
      <c r="F15" s="249"/>
      <c r="G15" s="249"/>
      <c r="H15" s="249"/>
      <c r="I15" s="154">
        <v>15</v>
      </c>
      <c r="J15" s="224"/>
    </row>
    <row r="16" spans="1:10" s="7" customFormat="1" ht="16.5" customHeight="1" thickBot="1">
      <c r="A16" s="211"/>
      <c r="B16" s="212"/>
      <c r="C16" s="212"/>
      <c r="D16" s="212"/>
      <c r="E16" s="212"/>
      <c r="F16" s="212"/>
      <c r="G16" s="212"/>
      <c r="H16" s="212"/>
      <c r="I16" s="213"/>
      <c r="J16" s="224"/>
    </row>
    <row r="17" spans="1:15" s="7" customFormat="1" ht="32.25" customHeight="1">
      <c r="A17" s="199" t="s">
        <v>58</v>
      </c>
      <c r="B17" s="200"/>
      <c r="C17" s="200"/>
      <c r="D17" s="200"/>
      <c r="E17" s="200"/>
      <c r="F17" s="200"/>
      <c r="G17" s="200"/>
      <c r="H17" s="200"/>
      <c r="I17" s="201"/>
      <c r="J17" s="224"/>
    </row>
    <row r="18" spans="1:15" s="7" customFormat="1" ht="33" customHeight="1">
      <c r="A18" s="202" t="s">
        <v>59</v>
      </c>
      <c r="B18" s="203"/>
      <c r="C18" s="203"/>
      <c r="D18" s="203"/>
      <c r="E18" s="203"/>
      <c r="F18" s="203"/>
      <c r="G18" s="203"/>
      <c r="H18" s="203"/>
      <c r="I18" s="204"/>
      <c r="J18" s="224"/>
    </row>
    <row r="19" spans="1:15" s="7" customFormat="1" ht="53.25" customHeight="1">
      <c r="A19" s="12">
        <v>1</v>
      </c>
      <c r="B19" s="205" t="s">
        <v>60</v>
      </c>
      <c r="C19" s="206"/>
      <c r="D19" s="206"/>
      <c r="E19" s="206"/>
      <c r="F19" s="207"/>
      <c r="G19" s="208" t="s">
        <v>61</v>
      </c>
      <c r="H19" s="209"/>
      <c r="I19" s="210"/>
      <c r="J19" s="224"/>
    </row>
    <row r="20" spans="1:15" s="7" customFormat="1" ht="39" customHeight="1">
      <c r="A20" s="12">
        <v>2</v>
      </c>
      <c r="B20" s="205" t="s">
        <v>62</v>
      </c>
      <c r="C20" s="206"/>
      <c r="D20" s="206"/>
      <c r="E20" s="206"/>
      <c r="F20" s="207"/>
      <c r="G20" s="262" t="s">
        <v>63</v>
      </c>
      <c r="H20" s="263"/>
      <c r="I20" s="264"/>
      <c r="J20" s="224"/>
    </row>
    <row r="21" spans="1:15" s="7" customFormat="1" ht="41.25" customHeight="1">
      <c r="A21" s="12">
        <v>3</v>
      </c>
      <c r="B21" s="265" t="s">
        <v>64</v>
      </c>
      <c r="C21" s="266"/>
      <c r="D21" s="266"/>
      <c r="E21" s="266"/>
      <c r="F21" s="267"/>
      <c r="G21" s="268">
        <f>'SALÁRIO E BENEFÍCIOS'!C3</f>
        <v>0</v>
      </c>
      <c r="H21" s="269"/>
      <c r="I21" s="270"/>
      <c r="J21" s="224"/>
    </row>
    <row r="22" spans="1:15" s="7" customFormat="1" ht="42" customHeight="1">
      <c r="A22" s="18">
        <v>4</v>
      </c>
      <c r="B22" s="271" t="s">
        <v>65</v>
      </c>
      <c r="C22" s="272"/>
      <c r="D22" s="272"/>
      <c r="E22" s="272"/>
      <c r="F22" s="273"/>
      <c r="G22" s="274">
        <v>45689</v>
      </c>
      <c r="H22" s="275"/>
      <c r="I22" s="276"/>
      <c r="J22" s="224"/>
    </row>
    <row r="23" spans="1:15" s="7" customFormat="1" ht="8.25" customHeight="1">
      <c r="A23" s="250"/>
      <c r="B23" s="251"/>
      <c r="C23" s="251"/>
      <c r="D23" s="251"/>
      <c r="E23" s="251"/>
      <c r="F23" s="251"/>
      <c r="G23" s="251"/>
      <c r="H23" s="251"/>
      <c r="I23" s="252"/>
      <c r="J23" s="224"/>
    </row>
    <row r="24" spans="1:15" s="7" customFormat="1" ht="36" customHeight="1" thickBot="1">
      <c r="A24" s="253" t="s">
        <v>66</v>
      </c>
      <c r="B24" s="254"/>
      <c r="C24" s="254"/>
      <c r="D24" s="254"/>
      <c r="E24" s="254"/>
      <c r="F24" s="254"/>
      <c r="G24" s="254"/>
      <c r="H24" s="255"/>
      <c r="I24" s="63"/>
      <c r="J24" s="224"/>
    </row>
    <row r="25" spans="1:15" s="7" customFormat="1" ht="35.25" customHeight="1">
      <c r="A25" s="256" t="s">
        <v>67</v>
      </c>
      <c r="B25" s="257"/>
      <c r="C25" s="257"/>
      <c r="D25" s="257"/>
      <c r="E25" s="257"/>
      <c r="F25" s="257" t="s">
        <v>68</v>
      </c>
      <c r="G25" s="257"/>
      <c r="H25" s="258"/>
      <c r="I25" s="64"/>
      <c r="J25" s="224"/>
    </row>
    <row r="26" spans="1:15" s="7" customFormat="1" ht="42.75" customHeight="1">
      <c r="A26" s="12" t="s">
        <v>45</v>
      </c>
      <c r="B26" s="243" t="s">
        <v>69</v>
      </c>
      <c r="C26" s="244"/>
      <c r="D26" s="244"/>
      <c r="E26" s="245"/>
      <c r="F26" s="259">
        <f>G21</f>
        <v>0</v>
      </c>
      <c r="G26" s="260"/>
      <c r="H26" s="261"/>
      <c r="I26" s="65"/>
      <c r="J26" s="224"/>
      <c r="O26" s="182"/>
    </row>
    <row r="27" spans="1:15" s="7" customFormat="1" ht="40.5" customHeight="1">
      <c r="A27" s="12" t="s">
        <v>47</v>
      </c>
      <c r="B27" s="280" t="s">
        <v>70</v>
      </c>
      <c r="C27" s="281"/>
      <c r="D27" s="281"/>
      <c r="E27" s="282"/>
      <c r="F27" s="259">
        <f>F26*30%</f>
        <v>0</v>
      </c>
      <c r="G27" s="260"/>
      <c r="H27" s="261"/>
      <c r="I27" s="66"/>
      <c r="J27" s="224"/>
      <c r="N27" s="182"/>
    </row>
    <row r="28" spans="1:15" s="7" customFormat="1" ht="39" customHeight="1">
      <c r="A28" s="18" t="s">
        <v>71</v>
      </c>
      <c r="B28" s="283" t="s">
        <v>37</v>
      </c>
      <c r="C28" s="284"/>
      <c r="D28" s="284"/>
      <c r="E28" s="285"/>
      <c r="F28" s="259">
        <f>'SALÁRIO E BENEFÍCIOS'!C11*1.3*15</f>
        <v>0</v>
      </c>
      <c r="G28" s="260"/>
      <c r="H28" s="261"/>
      <c r="I28" s="69"/>
      <c r="J28" s="224"/>
    </row>
    <row r="29" spans="1:15" s="7" customFormat="1" ht="39" customHeight="1">
      <c r="A29" s="18" t="s">
        <v>53</v>
      </c>
      <c r="B29" s="283" t="s">
        <v>72</v>
      </c>
      <c r="C29" s="284"/>
      <c r="D29" s="284"/>
      <c r="E29" s="285"/>
      <c r="F29" s="259">
        <f>F28*20%</f>
        <v>0</v>
      </c>
      <c r="G29" s="260"/>
      <c r="H29" s="261"/>
      <c r="I29" s="69"/>
      <c r="J29" s="224"/>
    </row>
    <row r="30" spans="1:15" s="7" customFormat="1" ht="39" customHeight="1">
      <c r="A30" s="18"/>
      <c r="B30" s="286" t="s">
        <v>73</v>
      </c>
      <c r="C30" s="287"/>
      <c r="D30" s="287"/>
      <c r="E30" s="288"/>
      <c r="F30" s="289">
        <f>SUM(F26:H29)</f>
        <v>0</v>
      </c>
      <c r="G30" s="290"/>
      <c r="H30" s="291"/>
      <c r="I30" s="69"/>
      <c r="J30" s="224"/>
    </row>
    <row r="31" spans="1:15" s="7" customFormat="1" ht="39" customHeight="1">
      <c r="A31" s="18" t="s">
        <v>56</v>
      </c>
      <c r="B31" s="243" t="s">
        <v>74</v>
      </c>
      <c r="C31" s="244"/>
      <c r="D31" s="244"/>
      <c r="E31" s="245"/>
      <c r="F31" s="259">
        <f>I45</f>
        <v>0</v>
      </c>
      <c r="G31" s="260"/>
      <c r="H31" s="261"/>
      <c r="I31" s="192"/>
      <c r="J31" s="224"/>
    </row>
    <row r="32" spans="1:15" s="7" customFormat="1" ht="39" customHeight="1">
      <c r="A32" s="190" t="s">
        <v>75</v>
      </c>
      <c r="B32" s="243" t="s">
        <v>76</v>
      </c>
      <c r="C32" s="244"/>
      <c r="D32" s="244"/>
      <c r="E32" s="245"/>
      <c r="F32" s="259">
        <f>(F31+F28)*20%</f>
        <v>0</v>
      </c>
      <c r="G32" s="260"/>
      <c r="H32" s="261"/>
      <c r="I32" s="191"/>
      <c r="J32" s="224"/>
    </row>
    <row r="33" spans="1:10" s="7" customFormat="1" ht="13.5" customHeight="1" thickBot="1">
      <c r="A33" s="277" t="s">
        <v>77</v>
      </c>
      <c r="B33" s="278"/>
      <c r="C33" s="278"/>
      <c r="D33" s="278"/>
      <c r="E33" s="278"/>
      <c r="F33" s="278"/>
      <c r="G33" s="278"/>
      <c r="H33" s="278"/>
      <c r="I33" s="279"/>
      <c r="J33" s="224"/>
    </row>
    <row r="34" spans="1:10" s="7" customFormat="1" ht="1.5" customHeight="1" thickBot="1">
      <c r="A34" s="307"/>
      <c r="B34" s="308"/>
      <c r="C34" s="308"/>
      <c r="D34" s="308"/>
      <c r="E34" s="308"/>
      <c r="F34" s="308"/>
      <c r="G34" s="308"/>
      <c r="H34" s="308"/>
      <c r="I34" s="309"/>
      <c r="J34" s="224"/>
    </row>
    <row r="35" spans="1:10" s="7" customFormat="1" ht="36" customHeight="1" thickBot="1">
      <c r="A35" s="310" t="s">
        <v>78</v>
      </c>
      <c r="B35" s="311"/>
      <c r="C35" s="311"/>
      <c r="D35" s="311"/>
      <c r="E35" s="311"/>
      <c r="F35" s="311"/>
      <c r="G35" s="311"/>
      <c r="H35" s="311"/>
      <c r="I35" s="312"/>
      <c r="J35" s="224"/>
    </row>
    <row r="36" spans="1:10" s="7" customFormat="1" ht="34.5" customHeight="1">
      <c r="A36" s="313" t="s">
        <v>79</v>
      </c>
      <c r="B36" s="314"/>
      <c r="C36" s="314"/>
      <c r="D36" s="314"/>
      <c r="E36" s="314"/>
      <c r="F36" s="314"/>
      <c r="G36" s="314"/>
      <c r="H36" s="314"/>
      <c r="I36" s="315"/>
      <c r="J36" s="224"/>
    </row>
    <row r="37" spans="1:10" s="7" customFormat="1" ht="27" customHeight="1">
      <c r="A37" s="12" t="s">
        <v>80</v>
      </c>
      <c r="B37" s="316" t="s">
        <v>81</v>
      </c>
      <c r="C37" s="317"/>
      <c r="D37" s="317"/>
      <c r="E37" s="318"/>
      <c r="F37" s="319" t="s">
        <v>82</v>
      </c>
      <c r="G37" s="320"/>
      <c r="H37" s="321"/>
      <c r="I37" s="42" t="s">
        <v>68</v>
      </c>
      <c r="J37" s="224"/>
    </row>
    <row r="38" spans="1:10" s="7" customFormat="1" ht="27.75" customHeight="1">
      <c r="A38" s="14" t="s">
        <v>45</v>
      </c>
      <c r="B38" s="243" t="s">
        <v>83</v>
      </c>
      <c r="C38" s="244"/>
      <c r="D38" s="244"/>
      <c r="E38" s="245"/>
      <c r="F38" s="292">
        <v>8.3299999999999999E-2</v>
      </c>
      <c r="G38" s="293"/>
      <c r="H38" s="294"/>
      <c r="I38" s="43">
        <f>F30*F38</f>
        <v>0</v>
      </c>
      <c r="J38" s="224"/>
    </row>
    <row r="39" spans="1:10" s="7" customFormat="1" ht="27.75" customHeight="1">
      <c r="A39" s="14" t="s">
        <v>47</v>
      </c>
      <c r="B39" s="243" t="s">
        <v>84</v>
      </c>
      <c r="C39" s="244"/>
      <c r="D39" s="244"/>
      <c r="E39" s="245"/>
      <c r="F39" s="292">
        <v>0.121</v>
      </c>
      <c r="G39" s="293"/>
      <c r="H39" s="294"/>
      <c r="I39" s="43">
        <f>F30*F39</f>
        <v>0</v>
      </c>
      <c r="J39" s="224"/>
    </row>
    <row r="40" spans="1:10" s="7" customFormat="1" ht="28.5" customHeight="1">
      <c r="A40" s="15"/>
      <c r="B40" s="295" t="s">
        <v>85</v>
      </c>
      <c r="C40" s="296"/>
      <c r="D40" s="296"/>
      <c r="E40" s="297"/>
      <c r="F40" s="298">
        <f>F38+F39</f>
        <v>0.20430000000000001</v>
      </c>
      <c r="G40" s="299"/>
      <c r="H40" s="300"/>
      <c r="I40" s="72">
        <f>I38+I39</f>
        <v>0</v>
      </c>
      <c r="J40" s="224"/>
    </row>
    <row r="41" spans="1:10" s="7" customFormat="1" ht="33.75" customHeight="1">
      <c r="A41" s="16"/>
      <c r="B41" s="301" t="s">
        <v>86</v>
      </c>
      <c r="C41" s="302"/>
      <c r="D41" s="302"/>
      <c r="E41" s="303"/>
      <c r="F41" s="304">
        <f>F56*F40</f>
        <v>7.5200000000000003E-2</v>
      </c>
      <c r="G41" s="305"/>
      <c r="H41" s="306"/>
      <c r="I41" s="44">
        <f>F30*F41</f>
        <v>0</v>
      </c>
      <c r="J41" s="224"/>
    </row>
    <row r="42" spans="1:10" s="7" customFormat="1" ht="30" customHeight="1" thickBot="1">
      <c r="A42" s="322" t="s">
        <v>87</v>
      </c>
      <c r="B42" s="323"/>
      <c r="C42" s="323"/>
      <c r="D42" s="323"/>
      <c r="E42" s="324"/>
      <c r="F42" s="325">
        <f>F40+F41</f>
        <v>0.27950000000000003</v>
      </c>
      <c r="G42" s="326"/>
      <c r="H42" s="327"/>
      <c r="I42" s="54">
        <f>I40+I41</f>
        <v>0</v>
      </c>
      <c r="J42" s="224"/>
    </row>
    <row r="43" spans="1:10" s="7" customFormat="1" ht="13.5" customHeight="1" thickBot="1">
      <c r="A43" s="328"/>
      <c r="B43" s="329"/>
      <c r="C43" s="329"/>
      <c r="D43" s="329"/>
      <c r="E43" s="329"/>
      <c r="F43" s="329"/>
      <c r="G43" s="329"/>
      <c r="H43" s="329"/>
      <c r="I43" s="330"/>
      <c r="J43" s="224"/>
    </row>
    <row r="44" spans="1:10" s="17" customFormat="1" ht="14.25" customHeight="1" thickBot="1">
      <c r="A44" s="211"/>
      <c r="B44" s="212"/>
      <c r="C44" s="212"/>
      <c r="D44" s="212"/>
      <c r="E44" s="212"/>
      <c r="F44" s="212"/>
      <c r="G44" s="212"/>
      <c r="H44" s="212"/>
      <c r="I44" s="213"/>
      <c r="J44" s="224"/>
    </row>
    <row r="45" spans="1:10" s="17" customFormat="1" ht="36.75" customHeight="1">
      <c r="A45" s="338" t="s">
        <v>88</v>
      </c>
      <c r="B45" s="339"/>
      <c r="C45" s="339"/>
      <c r="D45" s="339"/>
      <c r="E45" s="339"/>
      <c r="F45" s="339"/>
      <c r="G45" s="339"/>
      <c r="H45" s="340"/>
      <c r="I45" s="132">
        <f>15*'SALÁRIO E BENEFÍCIOS'!C7*1.5*1.3</f>
        <v>0</v>
      </c>
      <c r="J45" s="224"/>
    </row>
    <row r="46" spans="1:10" s="7" customFormat="1" ht="36.75" customHeight="1">
      <c r="A46" s="341" t="s">
        <v>89</v>
      </c>
      <c r="B46" s="342"/>
      <c r="C46" s="342"/>
      <c r="D46" s="342"/>
      <c r="E46" s="342"/>
      <c r="F46" s="342"/>
      <c r="G46" s="342"/>
      <c r="H46" s="342"/>
      <c r="I46" s="343"/>
      <c r="J46" s="224"/>
    </row>
    <row r="47" spans="1:10" s="7" customFormat="1" ht="24" customHeight="1">
      <c r="A47" s="12" t="s">
        <v>90</v>
      </c>
      <c r="B47" s="344" t="s">
        <v>91</v>
      </c>
      <c r="C47" s="345"/>
      <c r="D47" s="345"/>
      <c r="E47" s="346"/>
      <c r="F47" s="344" t="s">
        <v>92</v>
      </c>
      <c r="G47" s="346"/>
      <c r="H47" s="344" t="s">
        <v>68</v>
      </c>
      <c r="I47" s="347"/>
      <c r="J47" s="224"/>
    </row>
    <row r="48" spans="1:10" s="7" customFormat="1" ht="23.25" customHeight="1">
      <c r="A48" s="12" t="s">
        <v>45</v>
      </c>
      <c r="B48" s="243" t="s">
        <v>93</v>
      </c>
      <c r="C48" s="244"/>
      <c r="D48" s="244"/>
      <c r="E48" s="245"/>
      <c r="F48" s="292">
        <v>0.2</v>
      </c>
      <c r="G48" s="294"/>
      <c r="H48" s="348">
        <f>(F30+I45)*F48</f>
        <v>0</v>
      </c>
      <c r="I48" s="349"/>
      <c r="J48" s="224"/>
    </row>
    <row r="49" spans="1:10" s="7" customFormat="1" ht="20.25" customHeight="1">
      <c r="A49" s="12" t="s">
        <v>47</v>
      </c>
      <c r="B49" s="331" t="s">
        <v>94</v>
      </c>
      <c r="C49" s="332"/>
      <c r="D49" s="332"/>
      <c r="E49" s="333"/>
      <c r="F49" s="334">
        <v>2.5000000000000001E-2</v>
      </c>
      <c r="G49" s="335"/>
      <c r="H49" s="336">
        <f>(F30+I45)*F49</f>
        <v>0</v>
      </c>
      <c r="I49" s="337"/>
      <c r="J49" s="224"/>
    </row>
    <row r="50" spans="1:10" s="7" customFormat="1" ht="21.75" customHeight="1">
      <c r="A50" s="12" t="s">
        <v>50</v>
      </c>
      <c r="B50" s="331" t="s">
        <v>95</v>
      </c>
      <c r="C50" s="332"/>
      <c r="D50" s="332"/>
      <c r="E50" s="333"/>
      <c r="F50" s="334">
        <v>0.03</v>
      </c>
      <c r="G50" s="335"/>
      <c r="H50" s="336">
        <f>(F30+I45)*F50</f>
        <v>0</v>
      </c>
      <c r="I50" s="337"/>
      <c r="J50" s="224"/>
    </row>
    <row r="51" spans="1:10" s="7" customFormat="1" ht="20.25" customHeight="1">
      <c r="A51" s="12" t="s">
        <v>53</v>
      </c>
      <c r="B51" s="331" t="s">
        <v>96</v>
      </c>
      <c r="C51" s="332"/>
      <c r="D51" s="332"/>
      <c r="E51" s="333"/>
      <c r="F51" s="334">
        <v>1.4999999999999999E-2</v>
      </c>
      <c r="G51" s="335"/>
      <c r="H51" s="336">
        <f>(F30+I45)*F51</f>
        <v>0</v>
      </c>
      <c r="I51" s="337"/>
      <c r="J51" s="224"/>
    </row>
    <row r="52" spans="1:10" s="7" customFormat="1" ht="20.25" customHeight="1">
      <c r="A52" s="12" t="s">
        <v>56</v>
      </c>
      <c r="B52" s="331" t="s">
        <v>97</v>
      </c>
      <c r="C52" s="332"/>
      <c r="D52" s="332"/>
      <c r="E52" s="333"/>
      <c r="F52" s="334">
        <v>0.01</v>
      </c>
      <c r="G52" s="335"/>
      <c r="H52" s="336">
        <f>(F30+I45)*F52</f>
        <v>0</v>
      </c>
      <c r="I52" s="337"/>
      <c r="J52" s="224"/>
    </row>
    <row r="53" spans="1:10" s="7" customFormat="1" ht="20.25" customHeight="1">
      <c r="A53" s="12" t="s">
        <v>75</v>
      </c>
      <c r="B53" s="331" t="s">
        <v>98</v>
      </c>
      <c r="C53" s="332"/>
      <c r="D53" s="332"/>
      <c r="E53" s="333"/>
      <c r="F53" s="334">
        <v>6.0000000000000001E-3</v>
      </c>
      <c r="G53" s="335"/>
      <c r="H53" s="336">
        <f>(F30+I45)*F53</f>
        <v>0</v>
      </c>
      <c r="I53" s="337"/>
      <c r="J53" s="224"/>
    </row>
    <row r="54" spans="1:10" s="7" customFormat="1" ht="20.25" customHeight="1">
      <c r="A54" s="12" t="s">
        <v>99</v>
      </c>
      <c r="B54" s="331" t="s">
        <v>100</v>
      </c>
      <c r="C54" s="332"/>
      <c r="D54" s="332"/>
      <c r="E54" s="333"/>
      <c r="F54" s="334">
        <v>2E-3</v>
      </c>
      <c r="G54" s="335"/>
      <c r="H54" s="336">
        <f>(F30+I45)*F54</f>
        <v>0</v>
      </c>
      <c r="I54" s="337"/>
      <c r="J54" s="224"/>
    </row>
    <row r="55" spans="1:10" s="7" customFormat="1" ht="20.25" customHeight="1">
      <c r="A55" s="12" t="s">
        <v>101</v>
      </c>
      <c r="B55" s="331" t="s">
        <v>102</v>
      </c>
      <c r="C55" s="332"/>
      <c r="D55" s="332"/>
      <c r="E55" s="333"/>
      <c r="F55" s="334">
        <v>0.08</v>
      </c>
      <c r="G55" s="335"/>
      <c r="H55" s="336">
        <f>(F30+I45)*F55</f>
        <v>0</v>
      </c>
      <c r="I55" s="337"/>
      <c r="J55" s="224"/>
    </row>
    <row r="56" spans="1:10" s="7" customFormat="1" ht="21" customHeight="1" thickBot="1">
      <c r="A56" s="18"/>
      <c r="B56" s="350" t="s">
        <v>103</v>
      </c>
      <c r="C56" s="351"/>
      <c r="D56" s="351"/>
      <c r="E56" s="352"/>
      <c r="F56" s="353">
        <f>SUM(F48:G55)</f>
        <v>0.36799999999999999</v>
      </c>
      <c r="G56" s="354"/>
      <c r="H56" s="355">
        <f>SUM(H48:I55)</f>
        <v>0</v>
      </c>
      <c r="I56" s="356"/>
      <c r="J56" s="224"/>
    </row>
    <row r="57" spans="1:10" s="7" customFormat="1" ht="11.25" customHeight="1" thickBot="1">
      <c r="A57" s="328"/>
      <c r="B57" s="329"/>
      <c r="C57" s="329"/>
      <c r="D57" s="329"/>
      <c r="E57" s="329"/>
      <c r="F57" s="329"/>
      <c r="G57" s="329"/>
      <c r="H57" s="329"/>
      <c r="I57" s="330"/>
      <c r="J57" s="224"/>
    </row>
    <row r="58" spans="1:10" s="7" customFormat="1" ht="14.25" customHeight="1" thickBot="1">
      <c r="A58" s="211"/>
      <c r="B58" s="212"/>
      <c r="C58" s="212"/>
      <c r="D58" s="212"/>
      <c r="E58" s="212"/>
      <c r="F58" s="212"/>
      <c r="G58" s="212"/>
      <c r="H58" s="212"/>
      <c r="I58" s="213"/>
      <c r="J58" s="224"/>
    </row>
    <row r="59" spans="1:10" s="7" customFormat="1" ht="25.5" customHeight="1">
      <c r="A59" s="369" t="s">
        <v>104</v>
      </c>
      <c r="B59" s="370"/>
      <c r="C59" s="370"/>
      <c r="D59" s="370"/>
      <c r="E59" s="370"/>
      <c r="F59" s="370"/>
      <c r="G59" s="370"/>
      <c r="H59" s="371"/>
      <c r="I59" s="45"/>
      <c r="J59" s="224"/>
    </row>
    <row r="60" spans="1:10" s="7" customFormat="1" ht="27" customHeight="1">
      <c r="A60" s="12" t="s">
        <v>105</v>
      </c>
      <c r="B60" s="372" t="s">
        <v>106</v>
      </c>
      <c r="C60" s="373"/>
      <c r="D60" s="373"/>
      <c r="E60" s="374"/>
      <c r="F60" s="372" t="s">
        <v>68</v>
      </c>
      <c r="G60" s="373"/>
      <c r="H60" s="374"/>
      <c r="I60" s="46" t="s">
        <v>107</v>
      </c>
      <c r="J60" s="224"/>
    </row>
    <row r="61" spans="1:10" s="7" customFormat="1" ht="30.75" customHeight="1">
      <c r="A61" s="12" t="s">
        <v>45</v>
      </c>
      <c r="B61" s="280" t="s">
        <v>108</v>
      </c>
      <c r="C61" s="281"/>
      <c r="D61" s="281"/>
      <c r="E61" s="282"/>
      <c r="F61" s="375">
        <f>('SALÁRIO E BENEFÍCIOS'!C6*2)*I15</f>
        <v>0</v>
      </c>
      <c r="G61" s="376"/>
      <c r="H61" s="377"/>
      <c r="I61" s="59"/>
      <c r="J61" s="224"/>
    </row>
    <row r="62" spans="1:10" ht="35.25" customHeight="1">
      <c r="A62" s="1" t="s">
        <v>109</v>
      </c>
      <c r="B62" s="378" t="s">
        <v>110</v>
      </c>
      <c r="C62" s="379"/>
      <c r="D62" s="379"/>
      <c r="E62" s="380"/>
      <c r="F62" s="366">
        <f>F26*'SALÁRIO E BENEFÍCIOS'!D6</f>
        <v>0</v>
      </c>
      <c r="G62" s="367"/>
      <c r="H62" s="368"/>
      <c r="I62" s="60"/>
      <c r="J62" s="224"/>
    </row>
    <row r="63" spans="1:10" ht="36" customHeight="1">
      <c r="A63" s="1" t="s">
        <v>111</v>
      </c>
      <c r="B63" s="357" t="s">
        <v>112</v>
      </c>
      <c r="C63" s="358"/>
      <c r="D63" s="358"/>
      <c r="E63" s="359"/>
      <c r="F63" s="360">
        <f>F61-F62</f>
        <v>0</v>
      </c>
      <c r="G63" s="361"/>
      <c r="H63" s="362"/>
      <c r="I63" s="60"/>
      <c r="J63" s="224"/>
    </row>
    <row r="64" spans="1:10" s="7" customFormat="1" ht="29.25" customHeight="1">
      <c r="A64" s="12" t="s">
        <v>47</v>
      </c>
      <c r="B64" s="243" t="s">
        <v>113</v>
      </c>
      <c r="C64" s="244"/>
      <c r="D64" s="244"/>
      <c r="E64" s="245"/>
      <c r="F64" s="363">
        <f>'SALÁRIO E BENEFÍCIOS'!C5*I15</f>
        <v>0</v>
      </c>
      <c r="G64" s="364"/>
      <c r="H64" s="365"/>
      <c r="I64" s="60"/>
      <c r="J64" s="224"/>
    </row>
    <row r="65" spans="1:10" s="7" customFormat="1" ht="30.75" customHeight="1">
      <c r="A65" s="12" t="s">
        <v>114</v>
      </c>
      <c r="B65" s="243" t="s">
        <v>115</v>
      </c>
      <c r="C65" s="244"/>
      <c r="D65" s="244"/>
      <c r="E65" s="245"/>
      <c r="F65" s="366">
        <f>F64*'SALÁRIO E BENEFÍCIOS'!D5</f>
        <v>0</v>
      </c>
      <c r="G65" s="367"/>
      <c r="H65" s="368"/>
      <c r="I65" s="60"/>
      <c r="J65" s="224"/>
    </row>
    <row r="66" spans="1:10" s="7" customFormat="1" ht="27" customHeight="1">
      <c r="A66" s="12" t="s">
        <v>116</v>
      </c>
      <c r="B66" s="357" t="s">
        <v>117</v>
      </c>
      <c r="C66" s="358"/>
      <c r="D66" s="358"/>
      <c r="E66" s="359"/>
      <c r="F66" s="360">
        <f>F64-F65</f>
        <v>0</v>
      </c>
      <c r="G66" s="361"/>
      <c r="H66" s="362"/>
      <c r="I66" s="61"/>
      <c r="J66" s="224"/>
    </row>
    <row r="67" spans="1:10" s="7" customFormat="1" ht="28.5" customHeight="1">
      <c r="A67" s="12" t="s">
        <v>50</v>
      </c>
      <c r="B67" s="243" t="s">
        <v>118</v>
      </c>
      <c r="C67" s="244"/>
      <c r="D67" s="244"/>
      <c r="E67" s="245"/>
      <c r="F67" s="363">
        <v>0</v>
      </c>
      <c r="G67" s="364"/>
      <c r="H67" s="365"/>
      <c r="I67" s="61"/>
      <c r="J67" s="224"/>
    </row>
    <row r="68" spans="1:10" s="7" customFormat="1" ht="24.75" customHeight="1" thickBot="1">
      <c r="A68" s="322" t="s">
        <v>119</v>
      </c>
      <c r="B68" s="323"/>
      <c r="C68" s="323"/>
      <c r="D68" s="323"/>
      <c r="E68" s="324"/>
      <c r="F68" s="390">
        <f>F63+F66</f>
        <v>0</v>
      </c>
      <c r="G68" s="391"/>
      <c r="H68" s="392"/>
      <c r="I68" s="62"/>
      <c r="J68" s="224"/>
    </row>
    <row r="69" spans="1:10" s="7" customFormat="1" ht="15.75" customHeight="1" thickBot="1">
      <c r="A69" s="277"/>
      <c r="B69" s="278"/>
      <c r="C69" s="278"/>
      <c r="D69" s="278"/>
      <c r="E69" s="278"/>
      <c r="F69" s="278"/>
      <c r="G69" s="278"/>
      <c r="H69" s="278"/>
      <c r="I69" s="279"/>
      <c r="J69" s="224"/>
    </row>
    <row r="70" spans="1:10" s="7" customFormat="1" ht="15" customHeight="1">
      <c r="A70" s="381"/>
      <c r="B70" s="382"/>
      <c r="C70" s="382"/>
      <c r="D70" s="382"/>
      <c r="E70" s="382"/>
      <c r="F70" s="382"/>
      <c r="G70" s="382"/>
      <c r="H70" s="382"/>
      <c r="I70" s="383"/>
      <c r="J70" s="224"/>
    </row>
    <row r="71" spans="1:10" s="7" customFormat="1" ht="35.25" customHeight="1">
      <c r="A71" s="384" t="s">
        <v>120</v>
      </c>
      <c r="B71" s="385"/>
      <c r="C71" s="385"/>
      <c r="D71" s="385"/>
      <c r="E71" s="385"/>
      <c r="F71" s="385"/>
      <c r="G71" s="385"/>
      <c r="H71" s="385"/>
      <c r="I71" s="386"/>
      <c r="J71" s="224"/>
    </row>
    <row r="72" spans="1:10" s="7" customFormat="1" ht="30.75" customHeight="1">
      <c r="A72" s="12">
        <v>2</v>
      </c>
      <c r="B72" s="393" t="s">
        <v>121</v>
      </c>
      <c r="C72" s="394"/>
      <c r="D72" s="394"/>
      <c r="E72" s="394"/>
      <c r="F72" s="394"/>
      <c r="G72" s="394"/>
      <c r="H72" s="395"/>
      <c r="I72" s="47" t="s">
        <v>68</v>
      </c>
      <c r="J72" s="224"/>
    </row>
    <row r="73" spans="1:10" s="7" customFormat="1" ht="27.75" customHeight="1">
      <c r="A73" s="19" t="s">
        <v>80</v>
      </c>
      <c r="B73" s="387" t="str">
        <f>B37</f>
        <v>13º Salário, Férias e Adicional de Férias</v>
      </c>
      <c r="C73" s="388"/>
      <c r="D73" s="388"/>
      <c r="E73" s="388"/>
      <c r="F73" s="388"/>
      <c r="G73" s="388"/>
      <c r="H73" s="389"/>
      <c r="I73" s="48">
        <f>I42</f>
        <v>0</v>
      </c>
      <c r="J73" s="224"/>
    </row>
    <row r="74" spans="1:10" s="7" customFormat="1" ht="30.75" customHeight="1">
      <c r="A74" s="19" t="s">
        <v>90</v>
      </c>
      <c r="B74" s="399" t="str">
        <f>B47</f>
        <v>GPS, FGTS e outras contribuições</v>
      </c>
      <c r="C74" s="400"/>
      <c r="D74" s="400"/>
      <c r="E74" s="400"/>
      <c r="F74" s="400"/>
      <c r="G74" s="400"/>
      <c r="H74" s="401"/>
      <c r="I74" s="48">
        <f>H56</f>
        <v>0</v>
      </c>
      <c r="J74" s="224"/>
    </row>
    <row r="75" spans="1:10" s="7" customFormat="1" ht="30.75" customHeight="1">
      <c r="A75" s="19" t="s">
        <v>105</v>
      </c>
      <c r="B75" s="387" t="str">
        <f>B60</f>
        <v>Benefícios Mensais e Diários</v>
      </c>
      <c r="C75" s="388"/>
      <c r="D75" s="388"/>
      <c r="E75" s="388"/>
      <c r="F75" s="388"/>
      <c r="G75" s="388"/>
      <c r="H75" s="389"/>
      <c r="I75" s="48">
        <f>F68</f>
        <v>0</v>
      </c>
      <c r="J75" s="224"/>
    </row>
    <row r="76" spans="1:10" s="7" customFormat="1" ht="21" customHeight="1">
      <c r="A76" s="402" t="s">
        <v>87</v>
      </c>
      <c r="B76" s="403"/>
      <c r="C76" s="403"/>
      <c r="D76" s="403"/>
      <c r="E76" s="403"/>
      <c r="F76" s="403"/>
      <c r="G76" s="403"/>
      <c r="H76" s="404"/>
      <c r="I76" s="55">
        <f>SUM(I73:I75)</f>
        <v>0</v>
      </c>
      <c r="J76" s="224"/>
    </row>
    <row r="77" spans="1:10" s="7" customFormat="1" ht="12" customHeight="1">
      <c r="A77" s="405"/>
      <c r="B77" s="406"/>
      <c r="C77" s="406"/>
      <c r="D77" s="406"/>
      <c r="E77" s="406"/>
      <c r="F77" s="406"/>
      <c r="G77" s="406"/>
      <c r="H77" s="406"/>
      <c r="I77" s="407"/>
      <c r="J77" s="224"/>
    </row>
    <row r="78" spans="1:10" s="7" customFormat="1" ht="32.25" customHeight="1">
      <c r="A78" s="396" t="s">
        <v>122</v>
      </c>
      <c r="B78" s="397"/>
      <c r="C78" s="397"/>
      <c r="D78" s="397"/>
      <c r="E78" s="397"/>
      <c r="F78" s="397"/>
      <c r="G78" s="397"/>
      <c r="H78" s="397"/>
      <c r="I78" s="398"/>
      <c r="J78" s="224"/>
    </row>
    <row r="79" spans="1:10" s="21" customFormat="1" ht="33.75" customHeight="1">
      <c r="A79" s="12">
        <v>3</v>
      </c>
      <c r="B79" s="295" t="s">
        <v>123</v>
      </c>
      <c r="C79" s="296"/>
      <c r="D79" s="296"/>
      <c r="E79" s="296"/>
      <c r="F79" s="296"/>
      <c r="G79" s="297"/>
      <c r="H79" s="20" t="s">
        <v>92</v>
      </c>
      <c r="I79" s="47" t="s">
        <v>68</v>
      </c>
      <c r="J79" s="224"/>
    </row>
    <row r="80" spans="1:10" s="7" customFormat="1" ht="38.25" customHeight="1">
      <c r="A80" s="22" t="s">
        <v>45</v>
      </c>
      <c r="B80" s="243" t="s">
        <v>124</v>
      </c>
      <c r="C80" s="244"/>
      <c r="D80" s="244"/>
      <c r="E80" s="244"/>
      <c r="F80" s="244"/>
      <c r="G80" s="245"/>
      <c r="H80" s="23">
        <f>(1/12)*5%</f>
        <v>4.1999999999999997E-3</v>
      </c>
      <c r="I80" s="48">
        <f>F30*H80</f>
        <v>0</v>
      </c>
      <c r="J80" s="224"/>
    </row>
    <row r="81" spans="1:17" s="7" customFormat="1" ht="40.5" customHeight="1">
      <c r="A81" s="22" t="s">
        <v>47</v>
      </c>
      <c r="B81" s="243" t="s">
        <v>125</v>
      </c>
      <c r="C81" s="244"/>
      <c r="D81" s="244"/>
      <c r="E81" s="244"/>
      <c r="F81" s="244"/>
      <c r="G81" s="245"/>
      <c r="H81" s="23">
        <f>F55*H80</f>
        <v>2.9999999999999997E-4</v>
      </c>
      <c r="I81" s="48">
        <f>F30*H81</f>
        <v>0</v>
      </c>
      <c r="J81" s="224"/>
    </row>
    <row r="82" spans="1:17" s="7" customFormat="1" ht="56.25" customHeight="1">
      <c r="A82" s="22" t="s">
        <v>50</v>
      </c>
      <c r="B82" s="280" t="s">
        <v>126</v>
      </c>
      <c r="C82" s="281"/>
      <c r="D82" s="281"/>
      <c r="E82" s="281"/>
      <c r="F82" s="281"/>
      <c r="G82" s="282"/>
      <c r="H82" s="24">
        <f>40%*8%*90%*(1+8.33%+9.09%+3.01%)</f>
        <v>3.4700000000000002E-2</v>
      </c>
      <c r="I82" s="48">
        <f>F30*H82</f>
        <v>0</v>
      </c>
      <c r="J82" s="224"/>
    </row>
    <row r="83" spans="1:17" s="7" customFormat="1" ht="48" customHeight="1">
      <c r="A83" s="22" t="s">
        <v>53</v>
      </c>
      <c r="B83" s="283" t="s">
        <v>127</v>
      </c>
      <c r="C83" s="284"/>
      <c r="D83" s="284"/>
      <c r="E83" s="284"/>
      <c r="F83" s="284"/>
      <c r="G83" s="285"/>
      <c r="H83" s="23">
        <f>7/30/12</f>
        <v>1.9400000000000001E-2</v>
      </c>
      <c r="I83" s="48">
        <f>F30*H83</f>
        <v>0</v>
      </c>
      <c r="J83" s="224"/>
    </row>
    <row r="84" spans="1:17" s="7" customFormat="1" ht="45.75" customHeight="1">
      <c r="A84" s="22" t="s">
        <v>56</v>
      </c>
      <c r="B84" s="243" t="s">
        <v>128</v>
      </c>
      <c r="C84" s="244"/>
      <c r="D84" s="244"/>
      <c r="E84" s="244"/>
      <c r="F84" s="244"/>
      <c r="G84" s="245"/>
      <c r="H84" s="23">
        <f>F56*H83</f>
        <v>7.1000000000000004E-3</v>
      </c>
      <c r="I84" s="48">
        <f>F30*H84</f>
        <v>0</v>
      </c>
      <c r="J84" s="224"/>
    </row>
    <row r="85" spans="1:17" s="7" customFormat="1" ht="43.5" customHeight="1">
      <c r="A85" s="22" t="s">
        <v>75</v>
      </c>
      <c r="B85" s="283" t="s">
        <v>129</v>
      </c>
      <c r="C85" s="284"/>
      <c r="D85" s="284"/>
      <c r="E85" s="284"/>
      <c r="F85" s="284"/>
      <c r="G85" s="285"/>
      <c r="H85" s="73">
        <f>(40%*8%*1.94%+0.47%)</f>
        <v>5.3E-3</v>
      </c>
      <c r="I85" s="48">
        <f>F30*H85</f>
        <v>0</v>
      </c>
      <c r="J85" s="224"/>
    </row>
    <row r="86" spans="1:17" s="7" customFormat="1" ht="33.75" customHeight="1">
      <c r="A86" s="426" t="s">
        <v>87</v>
      </c>
      <c r="B86" s="427"/>
      <c r="C86" s="427"/>
      <c r="D86" s="427"/>
      <c r="E86" s="427"/>
      <c r="F86" s="427"/>
      <c r="G86" s="428"/>
      <c r="H86" s="57">
        <f>SUM(H80:H85)</f>
        <v>7.0999999999999994E-2</v>
      </c>
      <c r="I86" s="56">
        <f>SUM(I80:I85)</f>
        <v>0</v>
      </c>
      <c r="J86" s="224"/>
    </row>
    <row r="87" spans="1:17" s="7" customFormat="1" ht="10.5" customHeight="1">
      <c r="A87" s="423"/>
      <c r="B87" s="424"/>
      <c r="C87" s="424"/>
      <c r="D87" s="424"/>
      <c r="E87" s="424"/>
      <c r="F87" s="424"/>
      <c r="G87" s="424"/>
      <c r="H87" s="424"/>
      <c r="I87" s="425"/>
      <c r="J87" s="224"/>
    </row>
    <row r="88" spans="1:17" s="7" customFormat="1" ht="10.5" customHeight="1">
      <c r="A88" s="25"/>
      <c r="B88" s="26"/>
      <c r="C88" s="26"/>
      <c r="D88" s="26"/>
      <c r="E88" s="26"/>
      <c r="F88" s="26"/>
      <c r="G88" s="26"/>
      <c r="H88" s="26"/>
      <c r="I88" s="49"/>
      <c r="J88" s="224"/>
    </row>
    <row r="89" spans="1:17" s="7" customFormat="1" ht="29.25" customHeight="1">
      <c r="A89" s="396" t="s">
        <v>130</v>
      </c>
      <c r="B89" s="397"/>
      <c r="C89" s="397"/>
      <c r="D89" s="397"/>
      <c r="E89" s="397"/>
      <c r="F89" s="397"/>
      <c r="G89" s="397"/>
      <c r="H89" s="397"/>
      <c r="I89" s="398"/>
      <c r="J89" s="224"/>
    </row>
    <row r="90" spans="1:17" s="7" customFormat="1" ht="24" customHeight="1" thickBot="1">
      <c r="A90" s="414"/>
      <c r="B90" s="415"/>
      <c r="C90" s="415"/>
      <c r="D90" s="415"/>
      <c r="E90" s="415"/>
      <c r="F90" s="415"/>
      <c r="G90" s="415"/>
      <c r="H90" s="415"/>
      <c r="I90" s="416"/>
      <c r="J90" s="224"/>
    </row>
    <row r="91" spans="1:17" s="7" customFormat="1" ht="37.5" customHeight="1" thickBot="1">
      <c r="A91" s="417" t="s">
        <v>131</v>
      </c>
      <c r="B91" s="418"/>
      <c r="C91" s="418"/>
      <c r="D91" s="418"/>
      <c r="E91" s="418"/>
      <c r="F91" s="418"/>
      <c r="G91" s="418"/>
      <c r="H91" s="419"/>
      <c r="I91" s="36">
        <f>Q101</f>
        <v>0</v>
      </c>
      <c r="J91" s="224"/>
      <c r="M91" s="499" t="s">
        <v>132</v>
      </c>
      <c r="N91" s="500"/>
      <c r="O91" s="500"/>
      <c r="P91" s="500"/>
      <c r="Q91" s="500"/>
    </row>
    <row r="92" spans="1:17" s="7" customFormat="1" ht="30.75" customHeight="1" thickBot="1">
      <c r="A92" s="420" t="s">
        <v>133</v>
      </c>
      <c r="B92" s="421"/>
      <c r="C92" s="421"/>
      <c r="D92" s="421"/>
      <c r="E92" s="421"/>
      <c r="F92" s="421"/>
      <c r="G92" s="421"/>
      <c r="H92" s="422"/>
      <c r="I92" s="36">
        <f>SUM(F30,I42,H56,I82,I85,I83,I84)</f>
        <v>0</v>
      </c>
      <c r="J92" s="224"/>
      <c r="M92" s="501"/>
      <c r="N92" s="502"/>
      <c r="O92" s="502"/>
      <c r="P92" s="502"/>
      <c r="Q92" s="502"/>
    </row>
    <row r="93" spans="1:17" s="7" customFormat="1" ht="9.75" customHeight="1" thickBot="1">
      <c r="A93" s="211"/>
      <c r="B93" s="212"/>
      <c r="C93" s="212"/>
      <c r="D93" s="212"/>
      <c r="E93" s="212"/>
      <c r="F93" s="212"/>
      <c r="G93" s="212"/>
      <c r="H93" s="212"/>
      <c r="I93" s="213"/>
      <c r="J93" s="224"/>
      <c r="M93" s="503" t="s">
        <v>134</v>
      </c>
      <c r="N93" s="504"/>
      <c r="O93" s="504"/>
      <c r="P93" s="144"/>
      <c r="Q93" s="150">
        <f>F30</f>
        <v>0</v>
      </c>
    </row>
    <row r="94" spans="1:17" s="7" customFormat="1" ht="27" customHeight="1">
      <c r="A94" s="27">
        <v>4</v>
      </c>
      <c r="B94" s="408" t="s">
        <v>135</v>
      </c>
      <c r="C94" s="409"/>
      <c r="D94" s="409"/>
      <c r="E94" s="409"/>
      <c r="F94" s="409"/>
      <c r="G94" s="409"/>
      <c r="H94" s="409"/>
      <c r="I94" s="410"/>
      <c r="J94" s="224"/>
      <c r="M94" s="499" t="s">
        <v>136</v>
      </c>
      <c r="N94" s="500"/>
      <c r="O94" s="500"/>
      <c r="P94" s="145">
        <v>8.3299999999999999E-2</v>
      </c>
      <c r="Q94" s="151">
        <f>Q93*P94</f>
        <v>0</v>
      </c>
    </row>
    <row r="95" spans="1:17" s="7" customFormat="1" ht="28.5" customHeight="1">
      <c r="A95" s="411" t="s">
        <v>137</v>
      </c>
      <c r="B95" s="412"/>
      <c r="C95" s="412"/>
      <c r="D95" s="412"/>
      <c r="E95" s="412"/>
      <c r="F95" s="412"/>
      <c r="G95" s="412"/>
      <c r="H95" s="412"/>
      <c r="I95" s="413"/>
      <c r="J95" s="224"/>
      <c r="M95" s="495" t="s">
        <v>138</v>
      </c>
      <c r="N95" s="496"/>
      <c r="O95" s="496"/>
      <c r="P95" s="146"/>
      <c r="Q95" s="151">
        <f>P96*Q94</f>
        <v>0</v>
      </c>
    </row>
    <row r="96" spans="1:17" s="7" customFormat="1" ht="43.5" customHeight="1">
      <c r="A96" s="12" t="s">
        <v>139</v>
      </c>
      <c r="B96" s="372" t="s">
        <v>140</v>
      </c>
      <c r="C96" s="373"/>
      <c r="D96" s="373"/>
      <c r="E96" s="374"/>
      <c r="F96" s="372" t="s">
        <v>92</v>
      </c>
      <c r="G96" s="373"/>
      <c r="H96" s="374"/>
      <c r="I96" s="47" t="s">
        <v>68</v>
      </c>
      <c r="J96" s="224"/>
      <c r="M96" s="505" t="s">
        <v>141</v>
      </c>
      <c r="N96" s="506"/>
      <c r="O96" s="506"/>
      <c r="P96" s="145">
        <v>0.36799999999999999</v>
      </c>
      <c r="Q96" s="151">
        <f>Q93*P96</f>
        <v>0</v>
      </c>
    </row>
    <row r="97" spans="1:17" s="7" customFormat="1" ht="42" customHeight="1">
      <c r="A97" s="28" t="s">
        <v>45</v>
      </c>
      <c r="B97" s="429" t="s">
        <v>142</v>
      </c>
      <c r="C97" s="430"/>
      <c r="D97" s="430"/>
      <c r="E97" s="431"/>
      <c r="F97" s="435">
        <v>0</v>
      </c>
      <c r="G97" s="436"/>
      <c r="H97" s="437"/>
      <c r="I97" s="50">
        <f>I91*F97</f>
        <v>0</v>
      </c>
      <c r="J97" s="224"/>
      <c r="M97" s="507"/>
      <c r="N97" s="508"/>
      <c r="O97" s="508"/>
      <c r="P97" s="147"/>
      <c r="Q97" s="152"/>
    </row>
    <row r="98" spans="1:17" s="7" customFormat="1" ht="42" customHeight="1">
      <c r="A98" s="28" t="s">
        <v>47</v>
      </c>
      <c r="B98" s="429" t="s">
        <v>143</v>
      </c>
      <c r="C98" s="430"/>
      <c r="D98" s="430"/>
      <c r="E98" s="431"/>
      <c r="F98" s="432">
        <f>1/30/12</f>
        <v>2.8E-3</v>
      </c>
      <c r="G98" s="433"/>
      <c r="H98" s="434"/>
      <c r="I98" s="50">
        <f>I92*F98</f>
        <v>0</v>
      </c>
      <c r="J98" s="224"/>
      <c r="M98" s="499" t="s">
        <v>144</v>
      </c>
      <c r="N98" s="500"/>
      <c r="O98" s="500"/>
      <c r="P98" s="145">
        <v>0.04</v>
      </c>
      <c r="Q98" s="151">
        <f>Q93*P98</f>
        <v>0</v>
      </c>
    </row>
    <row r="99" spans="1:17" s="7" customFormat="1" ht="41.25" customHeight="1">
      <c r="A99" s="28" t="s">
        <v>50</v>
      </c>
      <c r="B99" s="429" t="s">
        <v>145</v>
      </c>
      <c r="C99" s="430"/>
      <c r="D99" s="430"/>
      <c r="E99" s="431"/>
      <c r="F99" s="435">
        <f>(20/30)/12*1.5%</f>
        <v>8.0000000000000004E-4</v>
      </c>
      <c r="G99" s="436"/>
      <c r="H99" s="437"/>
      <c r="I99" s="50">
        <f>I92*F99</f>
        <v>0</v>
      </c>
      <c r="J99" s="224"/>
      <c r="M99" s="499" t="s">
        <v>146</v>
      </c>
      <c r="N99" s="500"/>
      <c r="O99" s="500"/>
      <c r="P99" s="145">
        <v>1.9400000000000001E-2</v>
      </c>
      <c r="Q99" s="151">
        <f>Q93*P99</f>
        <v>0</v>
      </c>
    </row>
    <row r="100" spans="1:17" s="7" customFormat="1" ht="51.75" customHeight="1">
      <c r="A100" s="28" t="s">
        <v>53</v>
      </c>
      <c r="B100" s="429" t="s">
        <v>147</v>
      </c>
      <c r="C100" s="430"/>
      <c r="D100" s="430"/>
      <c r="E100" s="431"/>
      <c r="F100" s="435">
        <f>((15/30)/12)*0.0078</f>
        <v>2.9999999999999997E-4</v>
      </c>
      <c r="G100" s="436"/>
      <c r="H100" s="437"/>
      <c r="I100" s="50">
        <f>I92*F100</f>
        <v>0</v>
      </c>
      <c r="J100" s="224"/>
      <c r="M100" s="495" t="s">
        <v>148</v>
      </c>
      <c r="N100" s="496"/>
      <c r="O100" s="496"/>
      <c r="P100" s="148"/>
      <c r="Q100" s="151">
        <f>Q99*P96</f>
        <v>0</v>
      </c>
    </row>
    <row r="101" spans="1:17" s="7" customFormat="1" ht="44.25" customHeight="1" thickBot="1">
      <c r="A101" s="28" t="s">
        <v>56</v>
      </c>
      <c r="B101" s="283" t="s">
        <v>149</v>
      </c>
      <c r="C101" s="284"/>
      <c r="D101" s="284"/>
      <c r="E101" s="285"/>
      <c r="F101" s="435">
        <f>0.0144*0.1354*0.4791*6/12</f>
        <v>5.0000000000000001E-4</v>
      </c>
      <c r="G101" s="436"/>
      <c r="H101" s="437"/>
      <c r="I101" s="50">
        <f>I92*F101</f>
        <v>0</v>
      </c>
      <c r="J101" s="224"/>
      <c r="M101" s="497" t="s">
        <v>150</v>
      </c>
      <c r="N101" s="498"/>
      <c r="O101" s="498"/>
      <c r="P101" s="149"/>
      <c r="Q101" s="153">
        <f>SUM(Q93:Q100)</f>
        <v>0</v>
      </c>
    </row>
    <row r="102" spans="1:17" s="7" customFormat="1" ht="44.25" customHeight="1">
      <c r="A102" s="28" t="s">
        <v>75</v>
      </c>
      <c r="B102" s="429" t="s">
        <v>151</v>
      </c>
      <c r="C102" s="430"/>
      <c r="D102" s="430"/>
      <c r="E102" s="431"/>
      <c r="F102" s="435">
        <f>5/30/12</f>
        <v>1.3899999999999999E-2</v>
      </c>
      <c r="G102" s="436"/>
      <c r="H102" s="437"/>
      <c r="I102" s="50">
        <f>I92*F102</f>
        <v>0</v>
      </c>
      <c r="J102" s="224"/>
    </row>
    <row r="103" spans="1:17" s="7" customFormat="1" ht="24.75" customHeight="1">
      <c r="A103" s="28"/>
      <c r="B103" s="429"/>
      <c r="C103" s="430"/>
      <c r="D103" s="430"/>
      <c r="E103" s="431"/>
      <c r="F103" s="447"/>
      <c r="G103" s="448"/>
      <c r="H103" s="449"/>
      <c r="I103" s="50"/>
      <c r="J103" s="224"/>
    </row>
    <row r="104" spans="1:17" s="7" customFormat="1" ht="36.75" customHeight="1" thickBot="1">
      <c r="A104" s="322" t="s">
        <v>87</v>
      </c>
      <c r="B104" s="323"/>
      <c r="C104" s="323"/>
      <c r="D104" s="323"/>
      <c r="E104" s="324"/>
      <c r="F104" s="444">
        <f>SUM(F97:H103)</f>
        <v>1.83E-2</v>
      </c>
      <c r="G104" s="445"/>
      <c r="H104" s="446"/>
      <c r="I104" s="58">
        <f>SUM(I97:I103)</f>
        <v>0</v>
      </c>
      <c r="J104" s="224"/>
    </row>
    <row r="105" spans="1:17" s="7" customFormat="1" ht="11.25" customHeight="1" thickBot="1">
      <c r="A105" s="328"/>
      <c r="B105" s="329"/>
      <c r="C105" s="329"/>
      <c r="D105" s="329"/>
      <c r="E105" s="329"/>
      <c r="F105" s="329"/>
      <c r="G105" s="329"/>
      <c r="H105" s="329"/>
      <c r="I105" s="330"/>
      <c r="J105" s="224"/>
    </row>
    <row r="106" spans="1:17" s="7" customFormat="1" ht="39" customHeight="1">
      <c r="A106" s="438" t="s">
        <v>152</v>
      </c>
      <c r="B106" s="439"/>
      <c r="C106" s="439"/>
      <c r="D106" s="439"/>
      <c r="E106" s="439"/>
      <c r="F106" s="439"/>
      <c r="G106" s="439"/>
      <c r="H106" s="439"/>
      <c r="I106" s="440"/>
      <c r="J106" s="224"/>
    </row>
    <row r="107" spans="1:17" s="7" customFormat="1" ht="30.75" customHeight="1">
      <c r="A107" s="22" t="s">
        <v>153</v>
      </c>
      <c r="B107" s="441" t="s">
        <v>135</v>
      </c>
      <c r="C107" s="442"/>
      <c r="D107" s="442"/>
      <c r="E107" s="442"/>
      <c r="F107" s="442"/>
      <c r="G107" s="442"/>
      <c r="H107" s="443"/>
      <c r="I107" s="47" t="s">
        <v>68</v>
      </c>
      <c r="J107" s="224"/>
    </row>
    <row r="108" spans="1:17" s="7" customFormat="1" ht="31.5" customHeight="1">
      <c r="A108" s="22" t="s">
        <v>139</v>
      </c>
      <c r="B108" s="429" t="s">
        <v>154</v>
      </c>
      <c r="C108" s="430"/>
      <c r="D108" s="430"/>
      <c r="E108" s="430"/>
      <c r="F108" s="430"/>
      <c r="G108" s="430"/>
      <c r="H108" s="431"/>
      <c r="I108" s="51">
        <f>I104</f>
        <v>0</v>
      </c>
      <c r="J108" s="224"/>
    </row>
    <row r="109" spans="1:17" s="7" customFormat="1" ht="36.75" customHeight="1">
      <c r="A109" s="22" t="s">
        <v>155</v>
      </c>
      <c r="B109" s="243" t="s">
        <v>156</v>
      </c>
      <c r="C109" s="244"/>
      <c r="D109" s="244"/>
      <c r="E109" s="244"/>
      <c r="F109" s="244"/>
      <c r="G109" s="244"/>
      <c r="H109" s="245"/>
      <c r="I109" s="52">
        <v>0</v>
      </c>
      <c r="J109" s="224"/>
    </row>
    <row r="110" spans="1:17" s="7" customFormat="1" ht="27.75" customHeight="1">
      <c r="A110" s="453" t="s">
        <v>87</v>
      </c>
      <c r="B110" s="454"/>
      <c r="C110" s="454"/>
      <c r="D110" s="454"/>
      <c r="E110" s="454"/>
      <c r="F110" s="454"/>
      <c r="G110" s="454"/>
      <c r="H110" s="455"/>
      <c r="I110" s="56">
        <f>I108+I109</f>
        <v>0</v>
      </c>
      <c r="J110" s="224"/>
    </row>
    <row r="111" spans="1:17" s="7" customFormat="1" ht="10.5" customHeight="1" thickBot="1">
      <c r="A111" s="456"/>
      <c r="B111" s="457"/>
      <c r="C111" s="457"/>
      <c r="D111" s="457"/>
      <c r="E111" s="457"/>
      <c r="F111" s="457"/>
      <c r="G111" s="457"/>
      <c r="H111" s="457"/>
      <c r="I111" s="458"/>
      <c r="J111" s="224"/>
    </row>
    <row r="112" spans="1:17" s="7" customFormat="1" ht="32.25" customHeight="1" thickBot="1">
      <c r="A112" s="310" t="s">
        <v>157</v>
      </c>
      <c r="B112" s="311"/>
      <c r="C112" s="311"/>
      <c r="D112" s="311"/>
      <c r="E112" s="311"/>
      <c r="F112" s="311"/>
      <c r="G112" s="311"/>
      <c r="H112" s="311"/>
      <c r="I112" s="312"/>
      <c r="J112" s="224"/>
    </row>
    <row r="113" spans="1:10" s="7" customFormat="1" ht="24.75" customHeight="1">
      <c r="A113" s="30" t="s">
        <v>158</v>
      </c>
      <c r="B113" s="459" t="s">
        <v>159</v>
      </c>
      <c r="C113" s="460"/>
      <c r="D113" s="461"/>
      <c r="E113" s="459" t="s">
        <v>68</v>
      </c>
      <c r="F113" s="460"/>
      <c r="G113" s="461"/>
      <c r="H113" s="462"/>
      <c r="I113" s="463"/>
      <c r="J113" s="224"/>
    </row>
    <row r="114" spans="1:10" s="7" customFormat="1" ht="33.75" customHeight="1">
      <c r="A114" s="31" t="s">
        <v>45</v>
      </c>
      <c r="B114" s="243" t="s">
        <v>160</v>
      </c>
      <c r="C114" s="244"/>
      <c r="D114" s="245"/>
      <c r="E114" s="468">
        <f>UNIFORMES!H11</f>
        <v>0</v>
      </c>
      <c r="F114" s="469"/>
      <c r="G114" s="470"/>
      <c r="H114" s="464"/>
      <c r="I114" s="465"/>
      <c r="J114" s="224"/>
    </row>
    <row r="115" spans="1:10" s="7" customFormat="1" ht="31.5" customHeight="1">
      <c r="A115" s="32" t="s">
        <v>47</v>
      </c>
      <c r="B115" s="243" t="s">
        <v>161</v>
      </c>
      <c r="C115" s="244"/>
      <c r="D115" s="245"/>
      <c r="E115" s="468">
        <f>MATERIAIS!E8</f>
        <v>0</v>
      </c>
      <c r="F115" s="469"/>
      <c r="G115" s="470"/>
      <c r="H115" s="464"/>
      <c r="I115" s="465"/>
      <c r="J115" s="224"/>
    </row>
    <row r="116" spans="1:10" s="7" customFormat="1" ht="30" customHeight="1">
      <c r="A116" s="32" t="s">
        <v>50</v>
      </c>
      <c r="B116" s="243" t="s">
        <v>162</v>
      </c>
      <c r="C116" s="244"/>
      <c r="D116" s="245"/>
      <c r="E116" s="468">
        <f>EQUIPAMENTOS!E22</f>
        <v>0</v>
      </c>
      <c r="F116" s="469"/>
      <c r="G116" s="470"/>
      <c r="H116" s="464"/>
      <c r="I116" s="465"/>
      <c r="J116" s="224"/>
    </row>
    <row r="117" spans="1:10" s="7" customFormat="1" ht="32.25" customHeight="1">
      <c r="A117" s="32" t="s">
        <v>53</v>
      </c>
      <c r="B117" s="243" t="s">
        <v>163</v>
      </c>
      <c r="C117" s="244"/>
      <c r="D117" s="245"/>
      <c r="E117" s="474"/>
      <c r="F117" s="475"/>
      <c r="G117" s="476"/>
      <c r="H117" s="464"/>
      <c r="I117" s="465"/>
      <c r="J117" s="224"/>
    </row>
    <row r="118" spans="1:10" s="7" customFormat="1" ht="22.5" customHeight="1">
      <c r="A118" s="453" t="s">
        <v>87</v>
      </c>
      <c r="B118" s="454"/>
      <c r="C118" s="454"/>
      <c r="D118" s="455"/>
      <c r="E118" s="471">
        <f>SUM(E114:G117)</f>
        <v>0</v>
      </c>
      <c r="F118" s="472"/>
      <c r="G118" s="473"/>
      <c r="H118" s="464"/>
      <c r="I118" s="465"/>
      <c r="J118" s="224"/>
    </row>
    <row r="119" spans="1:10" s="7" customFormat="1" ht="19.5" customHeight="1" thickBot="1">
      <c r="A119" s="450" t="s">
        <v>164</v>
      </c>
      <c r="B119" s="451"/>
      <c r="C119" s="451"/>
      <c r="D119" s="451"/>
      <c r="E119" s="451"/>
      <c r="F119" s="451"/>
      <c r="G119" s="452"/>
      <c r="H119" s="466"/>
      <c r="I119" s="467"/>
      <c r="J119" s="224"/>
    </row>
    <row r="120" spans="1:10" s="7" customFormat="1" ht="10.5" customHeight="1" thickBot="1">
      <c r="A120" s="211"/>
      <c r="B120" s="212"/>
      <c r="C120" s="212"/>
      <c r="D120" s="212"/>
      <c r="E120" s="212"/>
      <c r="F120" s="212"/>
      <c r="G120" s="212"/>
      <c r="H120" s="212"/>
      <c r="I120" s="213"/>
      <c r="J120" s="224"/>
    </row>
    <row r="121" spans="1:10" s="7" customFormat="1" ht="31.5" customHeight="1" thickBot="1">
      <c r="A121" s="310" t="s">
        <v>165</v>
      </c>
      <c r="B121" s="311"/>
      <c r="C121" s="311"/>
      <c r="D121" s="311"/>
      <c r="E121" s="311"/>
      <c r="F121" s="311"/>
      <c r="G121" s="311"/>
      <c r="H121" s="311"/>
      <c r="I121" s="312"/>
      <c r="J121" s="224"/>
    </row>
    <row r="122" spans="1:10" s="7" customFormat="1" ht="18" customHeight="1">
      <c r="A122" s="30" t="s">
        <v>166</v>
      </c>
      <c r="B122" s="477" t="s">
        <v>167</v>
      </c>
      <c r="C122" s="478"/>
      <c r="D122" s="478"/>
      <c r="E122" s="479"/>
      <c r="F122" s="477" t="s">
        <v>82</v>
      </c>
      <c r="G122" s="479"/>
      <c r="H122" s="477" t="s">
        <v>68</v>
      </c>
      <c r="I122" s="480"/>
      <c r="J122" s="224"/>
    </row>
    <row r="123" spans="1:10" s="7" customFormat="1" ht="33.75" customHeight="1">
      <c r="A123" s="22" t="s">
        <v>45</v>
      </c>
      <c r="B123" s="429" t="s">
        <v>168</v>
      </c>
      <c r="C123" s="430"/>
      <c r="D123" s="430"/>
      <c r="E123" s="431"/>
      <c r="F123" s="292">
        <v>0.05</v>
      </c>
      <c r="G123" s="294"/>
      <c r="H123" s="488">
        <f>I140*F123</f>
        <v>0</v>
      </c>
      <c r="I123" s="489"/>
      <c r="J123" s="224"/>
    </row>
    <row r="124" spans="1:10" s="7" customFormat="1" ht="31.5" customHeight="1">
      <c r="A124" s="22" t="s">
        <v>47</v>
      </c>
      <c r="B124" s="429" t="s">
        <v>169</v>
      </c>
      <c r="C124" s="430"/>
      <c r="D124" s="430"/>
      <c r="E124" s="431"/>
      <c r="F124" s="292">
        <f>'SALÁRIO E BENEFÍCIOS'!H7</f>
        <v>0.05</v>
      </c>
      <c r="G124" s="294"/>
      <c r="H124" s="488">
        <f>SUM(I140,H123)*F124</f>
        <v>0</v>
      </c>
      <c r="I124" s="489"/>
      <c r="J124" s="224"/>
    </row>
    <row r="125" spans="1:10" s="7" customFormat="1" ht="18" customHeight="1">
      <c r="A125" s="22" t="s">
        <v>50</v>
      </c>
      <c r="B125" s="481" t="s">
        <v>170</v>
      </c>
      <c r="C125" s="482"/>
      <c r="D125" s="482"/>
      <c r="E125" s="483"/>
      <c r="F125" s="484">
        <f>F126+F127+F128</f>
        <v>8.6499999999999994E-2</v>
      </c>
      <c r="G125" s="485"/>
      <c r="H125" s="486">
        <f>I142*F125</f>
        <v>0</v>
      </c>
      <c r="I125" s="487"/>
      <c r="J125" s="224"/>
    </row>
    <row r="126" spans="1:10" s="7" customFormat="1" ht="18" customHeight="1">
      <c r="A126" s="10"/>
      <c r="B126" s="33" t="s">
        <v>171</v>
      </c>
      <c r="C126" s="512" t="s">
        <v>33</v>
      </c>
      <c r="D126" s="513"/>
      <c r="E126" s="514"/>
      <c r="F126" s="334">
        <v>6.4999999999999997E-3</v>
      </c>
      <c r="G126" s="335"/>
      <c r="H126" s="336">
        <f>I142*F126</f>
        <v>0</v>
      </c>
      <c r="I126" s="337"/>
      <c r="J126" s="224"/>
    </row>
    <row r="127" spans="1:10" s="7" customFormat="1" ht="16.5" customHeight="1">
      <c r="A127" s="10"/>
      <c r="B127" s="33" t="s">
        <v>172</v>
      </c>
      <c r="C127" s="429" t="s">
        <v>35</v>
      </c>
      <c r="D127" s="430"/>
      <c r="E127" s="431"/>
      <c r="F127" s="334">
        <v>0.03</v>
      </c>
      <c r="G127" s="335"/>
      <c r="H127" s="336">
        <f>I142*F127</f>
        <v>0</v>
      </c>
      <c r="I127" s="337"/>
      <c r="J127" s="224"/>
    </row>
    <row r="128" spans="1:10" s="7" customFormat="1" ht="16.5" customHeight="1">
      <c r="A128" s="10"/>
      <c r="B128" s="33" t="s">
        <v>173</v>
      </c>
      <c r="C128" s="429" t="s">
        <v>174</v>
      </c>
      <c r="D128" s="430"/>
      <c r="E128" s="431"/>
      <c r="F128" s="334">
        <f>'SALÁRIO E BENEFÍCIOS'!H3</f>
        <v>0.05</v>
      </c>
      <c r="G128" s="335"/>
      <c r="H128" s="336">
        <f>I142*F128</f>
        <v>0</v>
      </c>
      <c r="I128" s="337"/>
      <c r="J128" s="224"/>
    </row>
    <row r="129" spans="1:13" s="7" customFormat="1" ht="19.5" customHeight="1">
      <c r="A129" s="34"/>
      <c r="B129" s="33" t="s">
        <v>175</v>
      </c>
      <c r="C129" s="512" t="s">
        <v>176</v>
      </c>
      <c r="D129" s="513"/>
      <c r="E129" s="514"/>
      <c r="F129" s="515"/>
      <c r="G129" s="516"/>
      <c r="H129" s="517">
        <v>0</v>
      </c>
      <c r="I129" s="518"/>
      <c r="J129" s="224"/>
    </row>
    <row r="130" spans="1:13" s="7" customFormat="1" ht="23.25" customHeight="1">
      <c r="A130" s="453"/>
      <c r="B130" s="454"/>
      <c r="C130" s="454"/>
      <c r="D130" s="454"/>
      <c r="E130" s="455"/>
      <c r="F130" s="519"/>
      <c r="G130" s="520"/>
      <c r="H130" s="521">
        <f>SUM(H123:I125)</f>
        <v>0</v>
      </c>
      <c r="I130" s="522"/>
      <c r="J130" s="224"/>
    </row>
    <row r="131" spans="1:13" s="7" customFormat="1" ht="9.75" customHeight="1">
      <c r="A131" s="405"/>
      <c r="B131" s="406"/>
      <c r="C131" s="406"/>
      <c r="D131" s="406"/>
      <c r="E131" s="406"/>
      <c r="F131" s="406"/>
      <c r="G131" s="406"/>
      <c r="H131" s="406"/>
      <c r="I131" s="407"/>
      <c r="J131" s="224"/>
    </row>
    <row r="132" spans="1:13" s="7" customFormat="1" ht="15" customHeight="1">
      <c r="A132" s="509"/>
      <c r="B132" s="510"/>
      <c r="C132" s="510"/>
      <c r="D132" s="510"/>
      <c r="E132" s="510"/>
      <c r="F132" s="510"/>
      <c r="G132" s="510"/>
      <c r="H132" s="510"/>
      <c r="I132" s="511"/>
      <c r="J132" s="224"/>
    </row>
    <row r="133" spans="1:13" s="7" customFormat="1" ht="25.5" customHeight="1">
      <c r="A133" s="384" t="s">
        <v>177</v>
      </c>
      <c r="B133" s="385"/>
      <c r="C133" s="385"/>
      <c r="D133" s="385"/>
      <c r="E133" s="385"/>
      <c r="F133" s="385"/>
      <c r="G133" s="385"/>
      <c r="H133" s="385"/>
      <c r="I133" s="386"/>
      <c r="J133" s="224"/>
    </row>
    <row r="134" spans="1:13" s="7" customFormat="1" ht="23.25" customHeight="1">
      <c r="A134" s="492" t="s">
        <v>178</v>
      </c>
      <c r="B134" s="493"/>
      <c r="C134" s="493"/>
      <c r="D134" s="493"/>
      <c r="E134" s="493"/>
      <c r="F134" s="493"/>
      <c r="G134" s="493"/>
      <c r="H134" s="494"/>
      <c r="I134" s="47" t="s">
        <v>68</v>
      </c>
      <c r="J134" s="224"/>
    </row>
    <row r="135" spans="1:13" s="7" customFormat="1" ht="22.5" customHeight="1">
      <c r="A135" s="22" t="s">
        <v>45</v>
      </c>
      <c r="B135" s="429" t="s">
        <v>179</v>
      </c>
      <c r="C135" s="430"/>
      <c r="D135" s="430"/>
      <c r="E135" s="430"/>
      <c r="F135" s="430"/>
      <c r="G135" s="430"/>
      <c r="H135" s="431"/>
      <c r="I135" s="51">
        <f>F30+I45</f>
        <v>0</v>
      </c>
      <c r="J135" s="224"/>
    </row>
    <row r="136" spans="1:13" s="7" customFormat="1" ht="21" customHeight="1">
      <c r="A136" s="22" t="s">
        <v>47</v>
      </c>
      <c r="B136" s="429" t="s">
        <v>180</v>
      </c>
      <c r="C136" s="430"/>
      <c r="D136" s="430"/>
      <c r="E136" s="430"/>
      <c r="F136" s="430"/>
      <c r="G136" s="430"/>
      <c r="H136" s="431"/>
      <c r="I136" s="51">
        <f>I76</f>
        <v>0</v>
      </c>
      <c r="J136" s="224"/>
    </row>
    <row r="137" spans="1:13" s="7" customFormat="1" ht="20.25" customHeight="1">
      <c r="A137" s="22" t="s">
        <v>50</v>
      </c>
      <c r="B137" s="429" t="s">
        <v>181</v>
      </c>
      <c r="C137" s="430" t="s">
        <v>182</v>
      </c>
      <c r="D137" s="430" t="s">
        <v>182</v>
      </c>
      <c r="E137" s="430" t="s">
        <v>182</v>
      </c>
      <c r="F137" s="430" t="s">
        <v>182</v>
      </c>
      <c r="G137" s="430" t="s">
        <v>182</v>
      </c>
      <c r="H137" s="431" t="s">
        <v>182</v>
      </c>
      <c r="I137" s="51">
        <f>I86</f>
        <v>0</v>
      </c>
      <c r="J137" s="224"/>
    </row>
    <row r="138" spans="1:13" s="7" customFormat="1" ht="18" customHeight="1">
      <c r="A138" s="22" t="s">
        <v>53</v>
      </c>
      <c r="B138" s="429" t="s">
        <v>183</v>
      </c>
      <c r="C138" s="430"/>
      <c r="D138" s="430"/>
      <c r="E138" s="430"/>
      <c r="F138" s="430"/>
      <c r="G138" s="430"/>
      <c r="H138" s="431"/>
      <c r="I138" s="51">
        <f>I110</f>
        <v>0</v>
      </c>
      <c r="J138" s="224"/>
    </row>
    <row r="139" spans="1:13" s="7" customFormat="1" ht="22.5" customHeight="1">
      <c r="A139" s="22" t="s">
        <v>56</v>
      </c>
      <c r="B139" s="429" t="s">
        <v>184</v>
      </c>
      <c r="C139" s="430"/>
      <c r="D139" s="430"/>
      <c r="E139" s="430"/>
      <c r="F139" s="430"/>
      <c r="G139" s="430"/>
      <c r="H139" s="431"/>
      <c r="I139" s="51">
        <f>E118</f>
        <v>0</v>
      </c>
      <c r="J139" s="224"/>
    </row>
    <row r="140" spans="1:13" s="7" customFormat="1" ht="22.5" customHeight="1">
      <c r="A140" s="32"/>
      <c r="B140" s="393" t="s">
        <v>185</v>
      </c>
      <c r="C140" s="394"/>
      <c r="D140" s="394"/>
      <c r="E140" s="394"/>
      <c r="F140" s="394"/>
      <c r="G140" s="394"/>
      <c r="H140" s="395"/>
      <c r="I140" s="74">
        <f>SUM(I135:I139)</f>
        <v>0</v>
      </c>
      <c r="J140" s="224"/>
    </row>
    <row r="141" spans="1:13" s="7" customFormat="1" ht="24.75" customHeight="1">
      <c r="A141" s="22" t="s">
        <v>75</v>
      </c>
      <c r="B141" s="429" t="s">
        <v>186</v>
      </c>
      <c r="C141" s="430"/>
      <c r="D141" s="430"/>
      <c r="E141" s="430"/>
      <c r="F141" s="430"/>
      <c r="G141" s="430"/>
      <c r="H141" s="431"/>
      <c r="I141" s="75">
        <f>H130</f>
        <v>0</v>
      </c>
      <c r="J141" s="224"/>
    </row>
    <row r="142" spans="1:13" s="7" customFormat="1" ht="23.25" customHeight="1">
      <c r="A142" s="453" t="s">
        <v>187</v>
      </c>
      <c r="B142" s="454"/>
      <c r="C142" s="454"/>
      <c r="D142" s="454"/>
      <c r="E142" s="454"/>
      <c r="F142" s="454"/>
      <c r="G142" s="454"/>
      <c r="H142" s="455"/>
      <c r="I142" s="53">
        <f>SUM(I140,H123,H124)/(1-F125)</f>
        <v>0</v>
      </c>
      <c r="J142" s="224"/>
    </row>
    <row r="143" spans="1:13" s="7" customFormat="1" ht="7.5" customHeight="1" thickBot="1">
      <c r="A143" s="456"/>
      <c r="B143" s="457"/>
      <c r="C143" s="457"/>
      <c r="D143" s="457"/>
      <c r="E143" s="457"/>
      <c r="F143" s="457"/>
      <c r="G143" s="457"/>
      <c r="H143" s="457"/>
      <c r="I143" s="458"/>
      <c r="J143" s="224"/>
    </row>
    <row r="144" spans="1:13">
      <c r="A144" s="490"/>
      <c r="B144" s="490"/>
      <c r="C144" s="490"/>
      <c r="D144" s="490"/>
      <c r="E144" s="490"/>
      <c r="F144" s="490"/>
      <c r="G144" s="490"/>
      <c r="H144" s="490"/>
      <c r="I144" s="490"/>
      <c r="J144" s="6"/>
      <c r="K144" s="29"/>
      <c r="L144" s="29"/>
      <c r="M144" s="29"/>
    </row>
    <row r="145" spans="1:13">
      <c r="A145" s="491"/>
      <c r="B145" s="491"/>
      <c r="C145" s="491"/>
      <c r="D145" s="491"/>
      <c r="E145" s="491"/>
      <c r="F145" s="491"/>
      <c r="G145" s="491"/>
      <c r="H145" s="491"/>
      <c r="I145" s="491"/>
      <c r="J145" s="6"/>
      <c r="K145" s="29"/>
      <c r="L145" s="29"/>
      <c r="M145" s="29"/>
    </row>
    <row r="146" spans="1:13">
      <c r="A146" s="491"/>
      <c r="B146" s="491"/>
      <c r="C146" s="491"/>
      <c r="D146" s="491"/>
      <c r="E146" s="491"/>
      <c r="F146" s="491"/>
      <c r="G146" s="491"/>
      <c r="H146" s="491"/>
      <c r="I146" s="491"/>
      <c r="J146" s="6"/>
      <c r="K146" s="29"/>
      <c r="L146" s="29"/>
      <c r="M146" s="29"/>
    </row>
    <row r="147" spans="1:13">
      <c r="A147" s="491"/>
      <c r="B147" s="491"/>
      <c r="C147" s="491"/>
      <c r="D147" s="491"/>
      <c r="E147" s="491"/>
      <c r="F147" s="491"/>
      <c r="G147" s="491"/>
      <c r="H147" s="491"/>
      <c r="I147" s="491"/>
      <c r="J147" s="6"/>
      <c r="K147" s="29"/>
      <c r="L147" s="29"/>
      <c r="M147" s="29"/>
    </row>
    <row r="148" spans="1:13">
      <c r="A148" s="491"/>
      <c r="B148" s="491"/>
      <c r="C148" s="491"/>
      <c r="D148" s="491"/>
      <c r="E148" s="491"/>
      <c r="F148" s="491"/>
      <c r="G148" s="491"/>
      <c r="H148" s="491"/>
      <c r="I148" s="491"/>
      <c r="J148" s="6"/>
      <c r="K148" s="29"/>
      <c r="L148" s="29"/>
      <c r="M148" s="29"/>
    </row>
    <row r="149" spans="1:13">
      <c r="A149" s="491"/>
      <c r="B149" s="491"/>
      <c r="C149" s="491"/>
      <c r="D149" s="491"/>
      <c r="E149" s="491"/>
      <c r="F149" s="491"/>
      <c r="G149" s="491"/>
      <c r="H149" s="491"/>
      <c r="I149" s="491"/>
      <c r="J149" s="6"/>
      <c r="K149" s="29"/>
      <c r="L149" s="29"/>
      <c r="M149" s="29"/>
    </row>
    <row r="150" spans="1:13">
      <c r="A150" s="491"/>
      <c r="B150" s="491"/>
      <c r="C150" s="491"/>
      <c r="D150" s="491"/>
      <c r="E150" s="491"/>
      <c r="F150" s="491"/>
      <c r="G150" s="491"/>
      <c r="H150" s="491"/>
      <c r="I150" s="491"/>
      <c r="J150" s="6"/>
      <c r="K150" s="29"/>
      <c r="L150" s="29"/>
      <c r="M150" s="29"/>
    </row>
    <row r="151" spans="1:13">
      <c r="A151" s="491"/>
      <c r="B151" s="491"/>
      <c r="C151" s="491"/>
      <c r="D151" s="491"/>
      <c r="E151" s="491"/>
      <c r="F151" s="491"/>
      <c r="G151" s="491"/>
      <c r="H151" s="491"/>
      <c r="I151" s="491"/>
      <c r="J151" s="6"/>
      <c r="K151" s="29"/>
      <c r="L151" s="29"/>
      <c r="M151" s="29"/>
    </row>
    <row r="152" spans="1:13">
      <c r="A152" s="491"/>
      <c r="B152" s="491"/>
      <c r="C152" s="491"/>
      <c r="D152" s="491"/>
      <c r="E152" s="491"/>
      <c r="F152" s="491"/>
      <c r="G152" s="491"/>
      <c r="H152" s="491"/>
      <c r="I152" s="491"/>
      <c r="J152" s="6"/>
      <c r="K152" s="29"/>
      <c r="L152" s="29"/>
      <c r="M152" s="29"/>
    </row>
    <row r="153" spans="1:13">
      <c r="A153" s="491"/>
      <c r="B153" s="491"/>
      <c r="C153" s="491"/>
      <c r="D153" s="491"/>
      <c r="E153" s="491"/>
      <c r="F153" s="491"/>
      <c r="G153" s="491"/>
      <c r="H153" s="491"/>
      <c r="I153" s="491"/>
      <c r="J153" s="6"/>
      <c r="K153" s="29"/>
      <c r="L153" s="29"/>
      <c r="M153" s="29"/>
    </row>
    <row r="154" spans="1:13">
      <c r="A154" s="491"/>
      <c r="B154" s="491"/>
      <c r="C154" s="491"/>
      <c r="D154" s="491"/>
      <c r="E154" s="491"/>
      <c r="F154" s="491"/>
      <c r="G154" s="491"/>
      <c r="H154" s="491"/>
      <c r="I154" s="491"/>
      <c r="J154" s="6"/>
      <c r="K154" s="29"/>
      <c r="L154" s="29"/>
      <c r="M154" s="29"/>
    </row>
    <row r="155" spans="1:13">
      <c r="A155" s="491"/>
      <c r="B155" s="491"/>
      <c r="C155" s="491"/>
      <c r="D155" s="491"/>
      <c r="E155" s="491"/>
      <c r="F155" s="491"/>
      <c r="G155" s="491"/>
      <c r="H155" s="491"/>
      <c r="I155" s="491"/>
      <c r="K155" s="29"/>
      <c r="L155" s="29"/>
      <c r="M155" s="29"/>
    </row>
    <row r="156" spans="1:13">
      <c r="A156" s="491"/>
      <c r="B156" s="491"/>
      <c r="C156" s="491"/>
      <c r="D156" s="491"/>
      <c r="E156" s="491"/>
      <c r="F156" s="491"/>
      <c r="G156" s="491"/>
      <c r="H156" s="491"/>
      <c r="I156" s="491"/>
      <c r="K156" s="29"/>
      <c r="L156" s="29"/>
      <c r="M156" s="29"/>
    </row>
    <row r="157" spans="1:13">
      <c r="A157" s="491"/>
      <c r="B157" s="491"/>
      <c r="C157" s="491"/>
      <c r="D157" s="491"/>
      <c r="E157" s="491"/>
      <c r="F157" s="491"/>
      <c r="G157" s="491"/>
      <c r="H157" s="491"/>
      <c r="I157" s="491"/>
      <c r="K157" s="29"/>
      <c r="L157" s="29"/>
      <c r="M157" s="29"/>
    </row>
    <row r="158" spans="1:13">
      <c r="A158" s="491"/>
      <c r="B158" s="491"/>
      <c r="C158" s="491"/>
      <c r="D158" s="491"/>
      <c r="E158" s="491"/>
      <c r="F158" s="491"/>
      <c r="G158" s="491"/>
      <c r="H158" s="491"/>
      <c r="I158" s="491"/>
      <c r="K158" s="29"/>
      <c r="L158" s="29"/>
      <c r="M158" s="29"/>
    </row>
    <row r="159" spans="1:13">
      <c r="A159" s="491"/>
      <c r="B159" s="491"/>
      <c r="C159" s="491"/>
      <c r="D159" s="491"/>
      <c r="E159" s="491"/>
      <c r="F159" s="491"/>
      <c r="G159" s="491"/>
      <c r="H159" s="491"/>
      <c r="I159" s="491"/>
      <c r="K159" s="29"/>
      <c r="L159" s="29"/>
      <c r="M159" s="29"/>
    </row>
    <row r="160" spans="1:13">
      <c r="A160" s="491"/>
      <c r="B160" s="491"/>
      <c r="C160" s="491"/>
      <c r="D160" s="491"/>
      <c r="E160" s="491"/>
      <c r="F160" s="491"/>
      <c r="G160" s="491"/>
      <c r="H160" s="491"/>
      <c r="I160" s="491"/>
      <c r="K160" s="29"/>
      <c r="L160" s="29"/>
      <c r="M160" s="29"/>
    </row>
    <row r="161" spans="11:13">
      <c r="K161" s="29"/>
      <c r="L161" s="29"/>
      <c r="M161" s="29"/>
    </row>
    <row r="162" spans="11:13">
      <c r="K162" s="29"/>
      <c r="L162" s="29"/>
      <c r="M162" s="29"/>
    </row>
    <row r="163" spans="11:13">
      <c r="K163" s="29"/>
      <c r="L163" s="29"/>
      <c r="M163" s="29"/>
    </row>
    <row r="164" spans="11:13">
      <c r="K164" s="29"/>
      <c r="L164" s="29"/>
      <c r="M164" s="29"/>
    </row>
    <row r="165" spans="11:13">
      <c r="K165" s="29"/>
      <c r="L165" s="29"/>
      <c r="M165" s="29"/>
    </row>
    <row r="166" spans="11:13">
      <c r="K166" s="29"/>
      <c r="L166" s="29"/>
      <c r="M166" s="29"/>
    </row>
    <row r="167" spans="11:13">
      <c r="K167" s="29"/>
      <c r="L167" s="29"/>
      <c r="M167" s="29"/>
    </row>
    <row r="168" spans="11:13">
      <c r="K168" s="29"/>
      <c r="L168" s="29"/>
      <c r="M168" s="29"/>
    </row>
    <row r="169" spans="11:13">
      <c r="K169" s="29"/>
      <c r="L169" s="29"/>
      <c r="M169" s="29"/>
    </row>
    <row r="170" spans="11:13">
      <c r="K170" s="29"/>
      <c r="L170" s="29"/>
      <c r="M170" s="29"/>
    </row>
    <row r="171" spans="11:13">
      <c r="K171" s="29"/>
      <c r="L171" s="29"/>
      <c r="M171" s="29"/>
    </row>
    <row r="172" spans="11:13">
      <c r="K172" s="29"/>
      <c r="L172" s="29"/>
      <c r="M172" s="29"/>
    </row>
    <row r="173" spans="11:13">
      <c r="K173" s="29"/>
      <c r="L173" s="29"/>
      <c r="M173" s="29"/>
    </row>
    <row r="174" spans="11:13">
      <c r="K174" s="29"/>
      <c r="L174" s="29"/>
      <c r="M174" s="29"/>
    </row>
    <row r="175" spans="11:13">
      <c r="K175" s="29"/>
      <c r="L175" s="29"/>
      <c r="M175" s="29"/>
    </row>
    <row r="176" spans="11:13">
      <c r="K176" s="29"/>
      <c r="L176" s="29"/>
      <c r="M176" s="29"/>
    </row>
    <row r="177" spans="11:13">
      <c r="K177" s="29"/>
      <c r="L177" s="29"/>
      <c r="M177" s="29"/>
    </row>
    <row r="178" spans="11:13">
      <c r="K178" s="29"/>
      <c r="L178" s="29"/>
      <c r="M178" s="29"/>
    </row>
  </sheetData>
  <mergeCells count="233">
    <mergeCell ref="M100:O100"/>
    <mergeCell ref="M101:O101"/>
    <mergeCell ref="B136:H136"/>
    <mergeCell ref="M91:Q91"/>
    <mergeCell ref="M92:Q92"/>
    <mergeCell ref="M93:O93"/>
    <mergeCell ref="M94:O94"/>
    <mergeCell ref="M95:O95"/>
    <mergeCell ref="M96:O96"/>
    <mergeCell ref="M97:O97"/>
    <mergeCell ref="M98:O98"/>
    <mergeCell ref="M99:O99"/>
    <mergeCell ref="A131:I131"/>
    <mergeCell ref="A132:I132"/>
    <mergeCell ref="C129:E129"/>
    <mergeCell ref="F129:G129"/>
    <mergeCell ref="H129:I129"/>
    <mergeCell ref="A130:E130"/>
    <mergeCell ref="F130:G130"/>
    <mergeCell ref="H130:I130"/>
    <mergeCell ref="C126:E126"/>
    <mergeCell ref="F126:G126"/>
    <mergeCell ref="H126:I126"/>
    <mergeCell ref="C127:E127"/>
    <mergeCell ref="A144:I160"/>
    <mergeCell ref="A133:I133"/>
    <mergeCell ref="A134:H134"/>
    <mergeCell ref="B135:H135"/>
    <mergeCell ref="B137:H137"/>
    <mergeCell ref="B138:H138"/>
    <mergeCell ref="B139:H139"/>
    <mergeCell ref="B140:H140"/>
    <mergeCell ref="B141:H141"/>
    <mergeCell ref="A142:H142"/>
    <mergeCell ref="A143:I143"/>
    <mergeCell ref="C128:E128"/>
    <mergeCell ref="F128:G128"/>
    <mergeCell ref="H128:I128"/>
    <mergeCell ref="B122:E122"/>
    <mergeCell ref="F122:G122"/>
    <mergeCell ref="H122:I122"/>
    <mergeCell ref="B123:E123"/>
    <mergeCell ref="F123:G123"/>
    <mergeCell ref="B125:E125"/>
    <mergeCell ref="F125:G125"/>
    <mergeCell ref="H125:I125"/>
    <mergeCell ref="H123:I123"/>
    <mergeCell ref="B124:E124"/>
    <mergeCell ref="F124:G124"/>
    <mergeCell ref="H124:I124"/>
    <mergeCell ref="A119:G119"/>
    <mergeCell ref="A120:I120"/>
    <mergeCell ref="A121:I121"/>
    <mergeCell ref="F127:G127"/>
    <mergeCell ref="H127:I127"/>
    <mergeCell ref="A110:H110"/>
    <mergeCell ref="A111:I111"/>
    <mergeCell ref="A112:I112"/>
    <mergeCell ref="B113:D113"/>
    <mergeCell ref="E113:G113"/>
    <mergeCell ref="H113:I119"/>
    <mergeCell ref="B114:D114"/>
    <mergeCell ref="E114:G114"/>
    <mergeCell ref="A118:D118"/>
    <mergeCell ref="E118:G118"/>
    <mergeCell ref="B115:D115"/>
    <mergeCell ref="E115:G115"/>
    <mergeCell ref="B116:D116"/>
    <mergeCell ref="E116:G116"/>
    <mergeCell ref="B117:D117"/>
    <mergeCell ref="E117:G117"/>
    <mergeCell ref="A106:I106"/>
    <mergeCell ref="B107:H107"/>
    <mergeCell ref="B109:H109"/>
    <mergeCell ref="A104:E104"/>
    <mergeCell ref="F104:H104"/>
    <mergeCell ref="A105:I105"/>
    <mergeCell ref="B101:E101"/>
    <mergeCell ref="F101:H101"/>
    <mergeCell ref="B102:E102"/>
    <mergeCell ref="F102:H102"/>
    <mergeCell ref="B103:E103"/>
    <mergeCell ref="F103:H103"/>
    <mergeCell ref="B108:H108"/>
    <mergeCell ref="B98:E98"/>
    <mergeCell ref="F98:H98"/>
    <mergeCell ref="B99:E99"/>
    <mergeCell ref="F99:H99"/>
    <mergeCell ref="B100:E100"/>
    <mergeCell ref="F100:H100"/>
    <mergeCell ref="B96:E96"/>
    <mergeCell ref="F96:H96"/>
    <mergeCell ref="B97:E97"/>
    <mergeCell ref="F97:H97"/>
    <mergeCell ref="A93:I93"/>
    <mergeCell ref="B94:I94"/>
    <mergeCell ref="A95:I95"/>
    <mergeCell ref="A90:I90"/>
    <mergeCell ref="A91:H91"/>
    <mergeCell ref="A92:H92"/>
    <mergeCell ref="A87:I87"/>
    <mergeCell ref="A89:I89"/>
    <mergeCell ref="B84:G84"/>
    <mergeCell ref="B85:G85"/>
    <mergeCell ref="A86:G86"/>
    <mergeCell ref="B80:G80"/>
    <mergeCell ref="B81:G81"/>
    <mergeCell ref="B82:G82"/>
    <mergeCell ref="B83:G83"/>
    <mergeCell ref="A78:I78"/>
    <mergeCell ref="B79:G79"/>
    <mergeCell ref="B74:H74"/>
    <mergeCell ref="A76:H76"/>
    <mergeCell ref="A77:I77"/>
    <mergeCell ref="B75:H75"/>
    <mergeCell ref="A70:I70"/>
    <mergeCell ref="A71:I71"/>
    <mergeCell ref="B73:H73"/>
    <mergeCell ref="A68:E68"/>
    <mergeCell ref="F68:H68"/>
    <mergeCell ref="A69:I69"/>
    <mergeCell ref="B66:E66"/>
    <mergeCell ref="F66:H66"/>
    <mergeCell ref="B67:E67"/>
    <mergeCell ref="F67:H67"/>
    <mergeCell ref="B72:H72"/>
    <mergeCell ref="B63:E63"/>
    <mergeCell ref="F63:H63"/>
    <mergeCell ref="B64:E64"/>
    <mergeCell ref="F64:H64"/>
    <mergeCell ref="B65:E65"/>
    <mergeCell ref="F65:H65"/>
    <mergeCell ref="A58:I58"/>
    <mergeCell ref="A59:H59"/>
    <mergeCell ref="B60:E60"/>
    <mergeCell ref="F60:H60"/>
    <mergeCell ref="B61:E61"/>
    <mergeCell ref="F61:H61"/>
    <mergeCell ref="B62:E62"/>
    <mergeCell ref="F62:H62"/>
    <mergeCell ref="A57:I57"/>
    <mergeCell ref="B55:E55"/>
    <mergeCell ref="F55:G55"/>
    <mergeCell ref="H55:I55"/>
    <mergeCell ref="B56:E56"/>
    <mergeCell ref="F56:G56"/>
    <mergeCell ref="H56:I56"/>
    <mergeCell ref="B53:E53"/>
    <mergeCell ref="F53:G53"/>
    <mergeCell ref="H53:I53"/>
    <mergeCell ref="B54:E54"/>
    <mergeCell ref="F54:G54"/>
    <mergeCell ref="H54:I54"/>
    <mergeCell ref="B51:E51"/>
    <mergeCell ref="F51:G51"/>
    <mergeCell ref="H51:I51"/>
    <mergeCell ref="B52:E52"/>
    <mergeCell ref="F52:G52"/>
    <mergeCell ref="H52:I52"/>
    <mergeCell ref="A46:I46"/>
    <mergeCell ref="B47:E47"/>
    <mergeCell ref="F47:G47"/>
    <mergeCell ref="H47:I47"/>
    <mergeCell ref="B48:E48"/>
    <mergeCell ref="F48:G48"/>
    <mergeCell ref="H48:I48"/>
    <mergeCell ref="A42:E42"/>
    <mergeCell ref="F42:H42"/>
    <mergeCell ref="A43:I43"/>
    <mergeCell ref="A44:I44"/>
    <mergeCell ref="B49:E49"/>
    <mergeCell ref="F49:G49"/>
    <mergeCell ref="H49:I49"/>
    <mergeCell ref="B50:E50"/>
    <mergeCell ref="F50:G50"/>
    <mergeCell ref="H50:I50"/>
    <mergeCell ref="A45:H45"/>
    <mergeCell ref="B39:E39"/>
    <mergeCell ref="F39:H39"/>
    <mergeCell ref="B40:E40"/>
    <mergeCell ref="F40:H40"/>
    <mergeCell ref="B41:E41"/>
    <mergeCell ref="F41:H41"/>
    <mergeCell ref="A34:I34"/>
    <mergeCell ref="A35:I35"/>
    <mergeCell ref="A36:I36"/>
    <mergeCell ref="B37:E37"/>
    <mergeCell ref="F37:H37"/>
    <mergeCell ref="B38:E38"/>
    <mergeCell ref="F38:H38"/>
    <mergeCell ref="F26:H26"/>
    <mergeCell ref="G20:I20"/>
    <mergeCell ref="B21:F21"/>
    <mergeCell ref="G21:I21"/>
    <mergeCell ref="B22:F22"/>
    <mergeCell ref="G22:I22"/>
    <mergeCell ref="B31:E31"/>
    <mergeCell ref="F31:H31"/>
    <mergeCell ref="A33:I33"/>
    <mergeCell ref="B27:E27"/>
    <mergeCell ref="F27:H27"/>
    <mergeCell ref="B28:E28"/>
    <mergeCell ref="F28:H28"/>
    <mergeCell ref="B29:E29"/>
    <mergeCell ref="F29:H29"/>
    <mergeCell ref="B30:E30"/>
    <mergeCell ref="F30:H30"/>
    <mergeCell ref="B32:E32"/>
    <mergeCell ref="F32:H32"/>
    <mergeCell ref="A17:I17"/>
    <mergeCell ref="A18:I18"/>
    <mergeCell ref="B19:F19"/>
    <mergeCell ref="G19:I19"/>
    <mergeCell ref="A16:I16"/>
    <mergeCell ref="A1:I4"/>
    <mergeCell ref="J1:J143"/>
    <mergeCell ref="A5:I5"/>
    <mergeCell ref="C6:H6"/>
    <mergeCell ref="C7:H7"/>
    <mergeCell ref="A8:H8"/>
    <mergeCell ref="A9:I9"/>
    <mergeCell ref="A10:I10"/>
    <mergeCell ref="B11:H11"/>
    <mergeCell ref="B12:H12"/>
    <mergeCell ref="B13:H13"/>
    <mergeCell ref="B14:H14"/>
    <mergeCell ref="B15:H15"/>
    <mergeCell ref="B20:F20"/>
    <mergeCell ref="A23:I23"/>
    <mergeCell ref="A24:H24"/>
    <mergeCell ref="A25:E25"/>
    <mergeCell ref="F25:H25"/>
    <mergeCell ref="B26:E26"/>
  </mergeCell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"/>
  <sheetViews>
    <sheetView topLeftCell="A125" zoomScale="80" zoomScaleNormal="80" workbookViewId="0">
      <selection activeCell="F30" sqref="F30:H30"/>
    </sheetView>
  </sheetViews>
  <sheetFormatPr defaultColWidth="9.1796875" defaultRowHeight="14.5"/>
  <cols>
    <col min="1" max="1" width="13.1796875" customWidth="1"/>
    <col min="3" max="3" width="8.453125" customWidth="1"/>
    <col min="4" max="4" width="20.54296875" customWidth="1"/>
    <col min="5" max="5" width="70.26953125" customWidth="1"/>
    <col min="6" max="6" width="36.7265625" customWidth="1"/>
    <col min="7" max="7" width="11.54296875" customWidth="1"/>
    <col min="8" max="8" width="14.453125" customWidth="1"/>
    <col min="9" max="9" width="51.54296875" customWidth="1"/>
    <col min="10" max="10" width="3.1796875" customWidth="1"/>
    <col min="11" max="11" width="11.54296875" bestFit="1" customWidth="1"/>
    <col min="14" max="17" width="13.453125" customWidth="1"/>
    <col min="18" max="18" width="20.453125" customWidth="1"/>
  </cols>
  <sheetData>
    <row r="1" spans="1:10" ht="23.25" customHeight="1">
      <c r="A1" s="214" t="s">
        <v>38</v>
      </c>
      <c r="B1" s="215"/>
      <c r="C1" s="215"/>
      <c r="D1" s="215"/>
      <c r="E1" s="215"/>
      <c r="F1" s="215"/>
      <c r="G1" s="215"/>
      <c r="H1" s="215"/>
      <c r="I1" s="216"/>
      <c r="J1" s="223"/>
    </row>
    <row r="2" spans="1:10" ht="15" customHeight="1">
      <c r="A2" s="217"/>
      <c r="B2" s="218"/>
      <c r="C2" s="218"/>
      <c r="D2" s="218"/>
      <c r="E2" s="218"/>
      <c r="F2" s="218"/>
      <c r="G2" s="218"/>
      <c r="H2" s="218"/>
      <c r="I2" s="219"/>
      <c r="J2" s="224"/>
    </row>
    <row r="3" spans="1:10" ht="4.5" customHeight="1">
      <c r="A3" s="217"/>
      <c r="B3" s="218"/>
      <c r="C3" s="218"/>
      <c r="D3" s="218"/>
      <c r="E3" s="218"/>
      <c r="F3" s="218"/>
      <c r="G3" s="218"/>
      <c r="H3" s="218"/>
      <c r="I3" s="219"/>
      <c r="J3" s="224"/>
    </row>
    <row r="4" spans="1:10" ht="16.5" customHeight="1" thickBot="1">
      <c r="A4" s="220"/>
      <c r="B4" s="221"/>
      <c r="C4" s="221"/>
      <c r="D4" s="221"/>
      <c r="E4" s="221"/>
      <c r="F4" s="221"/>
      <c r="G4" s="221"/>
      <c r="H4" s="221"/>
      <c r="I4" s="222"/>
      <c r="J4" s="224"/>
    </row>
    <row r="5" spans="1:10" s="7" customFormat="1" ht="35.25" customHeight="1" thickBot="1">
      <c r="A5" s="225" t="s">
        <v>39</v>
      </c>
      <c r="B5" s="226"/>
      <c r="C5" s="226"/>
      <c r="D5" s="226"/>
      <c r="E5" s="226"/>
      <c r="F5" s="226"/>
      <c r="G5" s="226"/>
      <c r="H5" s="226"/>
      <c r="I5" s="227"/>
      <c r="J5" s="224"/>
    </row>
    <row r="6" spans="1:10" s="7" customFormat="1" ht="24" customHeight="1">
      <c r="A6" s="8" t="s">
        <v>40</v>
      </c>
      <c r="B6" s="9"/>
      <c r="C6" s="228"/>
      <c r="D6" s="229"/>
      <c r="E6" s="229"/>
      <c r="F6" s="229"/>
      <c r="G6" s="229"/>
      <c r="H6" s="230"/>
      <c r="I6" s="37" t="s">
        <v>41</v>
      </c>
      <c r="J6" s="224"/>
    </row>
    <row r="7" spans="1:10" s="7" customFormat="1" ht="25.5" customHeight="1">
      <c r="A7" s="10" t="s">
        <v>42</v>
      </c>
      <c r="B7" s="11"/>
      <c r="C7" s="231"/>
      <c r="D7" s="232"/>
      <c r="E7" s="232"/>
      <c r="F7" s="232"/>
      <c r="G7" s="232"/>
      <c r="H7" s="233"/>
      <c r="I7" s="38"/>
      <c r="J7" s="224"/>
    </row>
    <row r="8" spans="1:10" s="7" customFormat="1" ht="30.75" customHeight="1">
      <c r="A8" s="234" t="s">
        <v>43</v>
      </c>
      <c r="B8" s="235"/>
      <c r="C8" s="235"/>
      <c r="D8" s="235"/>
      <c r="E8" s="235"/>
      <c r="F8" s="235"/>
      <c r="G8" s="235"/>
      <c r="H8" s="236"/>
      <c r="I8" s="39"/>
      <c r="J8" s="224"/>
    </row>
    <row r="9" spans="1:10" s="7" customFormat="1" ht="15" customHeight="1" thickBot="1">
      <c r="A9" s="237"/>
      <c r="B9" s="238"/>
      <c r="C9" s="238"/>
      <c r="D9" s="238"/>
      <c r="E9" s="238"/>
      <c r="F9" s="238"/>
      <c r="G9" s="238"/>
      <c r="H9" s="238"/>
      <c r="I9" s="239"/>
      <c r="J9" s="224"/>
    </row>
    <row r="10" spans="1:10" s="7" customFormat="1" ht="25.5" customHeight="1" thickBot="1">
      <c r="A10" s="240" t="s">
        <v>44</v>
      </c>
      <c r="B10" s="241"/>
      <c r="C10" s="241"/>
      <c r="D10" s="241"/>
      <c r="E10" s="241"/>
      <c r="F10" s="241"/>
      <c r="G10" s="241"/>
      <c r="H10" s="241"/>
      <c r="I10" s="242"/>
      <c r="J10" s="224"/>
    </row>
    <row r="11" spans="1:10" s="7" customFormat="1" ht="30.75" customHeight="1">
      <c r="A11" s="12" t="s">
        <v>45</v>
      </c>
      <c r="B11" s="243" t="s">
        <v>46</v>
      </c>
      <c r="C11" s="244"/>
      <c r="D11" s="244"/>
      <c r="E11" s="244"/>
      <c r="F11" s="244"/>
      <c r="G11" s="244"/>
      <c r="H11" s="245"/>
      <c r="I11" s="71"/>
      <c r="J11" s="224"/>
    </row>
    <row r="12" spans="1:10" s="7" customFormat="1" ht="26.25" customHeight="1">
      <c r="A12" s="12" t="s">
        <v>47</v>
      </c>
      <c r="B12" s="243" t="s">
        <v>48</v>
      </c>
      <c r="C12" s="244"/>
      <c r="D12" s="244"/>
      <c r="E12" s="244"/>
      <c r="F12" s="244"/>
      <c r="G12" s="244"/>
      <c r="H12" s="245"/>
      <c r="I12" s="40" t="s">
        <v>49</v>
      </c>
      <c r="J12" s="224"/>
    </row>
    <row r="13" spans="1:10" s="7" customFormat="1" ht="35.25" customHeight="1">
      <c r="A13" s="12" t="s">
        <v>50</v>
      </c>
      <c r="B13" s="246" t="s">
        <v>188</v>
      </c>
      <c r="C13" s="247"/>
      <c r="D13" s="247"/>
      <c r="E13" s="247"/>
      <c r="F13" s="247"/>
      <c r="G13" s="247"/>
      <c r="H13" s="248"/>
      <c r="I13" s="41" t="s">
        <v>52</v>
      </c>
      <c r="J13" s="224"/>
    </row>
    <row r="14" spans="1:10" s="7" customFormat="1" ht="30.75" customHeight="1">
      <c r="A14" s="12" t="s">
        <v>53</v>
      </c>
      <c r="B14" s="243" t="s">
        <v>54</v>
      </c>
      <c r="C14" s="244"/>
      <c r="D14" s="244"/>
      <c r="E14" s="244"/>
      <c r="F14" s="244"/>
      <c r="G14" s="244"/>
      <c r="H14" s="245"/>
      <c r="I14" s="155" t="s">
        <v>55</v>
      </c>
      <c r="J14" s="224"/>
    </row>
    <row r="15" spans="1:10" s="7" customFormat="1" ht="30" customHeight="1" thickBot="1">
      <c r="A15" s="13" t="s">
        <v>56</v>
      </c>
      <c r="B15" s="249" t="s">
        <v>57</v>
      </c>
      <c r="C15" s="249"/>
      <c r="D15" s="249"/>
      <c r="E15" s="249"/>
      <c r="F15" s="249"/>
      <c r="G15" s="249"/>
      <c r="H15" s="249"/>
      <c r="I15" s="154">
        <v>15</v>
      </c>
      <c r="J15" s="224"/>
    </row>
    <row r="16" spans="1:10" s="7" customFormat="1" ht="18" customHeight="1" thickBot="1">
      <c r="A16" s="211"/>
      <c r="B16" s="212"/>
      <c r="C16" s="212"/>
      <c r="D16" s="212"/>
      <c r="E16" s="212"/>
      <c r="F16" s="212"/>
      <c r="G16" s="212"/>
      <c r="H16" s="212"/>
      <c r="I16" s="213"/>
      <c r="J16" s="224"/>
    </row>
    <row r="17" spans="1:10" s="7" customFormat="1" ht="32.25" customHeight="1">
      <c r="A17" s="199" t="s">
        <v>58</v>
      </c>
      <c r="B17" s="200"/>
      <c r="C17" s="200"/>
      <c r="D17" s="200"/>
      <c r="E17" s="200"/>
      <c r="F17" s="200"/>
      <c r="G17" s="200"/>
      <c r="H17" s="200"/>
      <c r="I17" s="201"/>
      <c r="J17" s="224"/>
    </row>
    <row r="18" spans="1:10" s="7" customFormat="1" ht="33" customHeight="1">
      <c r="A18" s="202" t="s">
        <v>59</v>
      </c>
      <c r="B18" s="203"/>
      <c r="C18" s="203"/>
      <c r="D18" s="203"/>
      <c r="E18" s="203"/>
      <c r="F18" s="203"/>
      <c r="G18" s="203"/>
      <c r="H18" s="203"/>
      <c r="I18" s="204"/>
      <c r="J18" s="224"/>
    </row>
    <row r="19" spans="1:10" s="7" customFormat="1" ht="53.25" customHeight="1">
      <c r="A19" s="12">
        <v>1</v>
      </c>
      <c r="B19" s="205" t="s">
        <v>189</v>
      </c>
      <c r="C19" s="206"/>
      <c r="D19" s="206"/>
      <c r="E19" s="206"/>
      <c r="F19" s="207"/>
      <c r="G19" s="208" t="s">
        <v>190</v>
      </c>
      <c r="H19" s="209"/>
      <c r="I19" s="210"/>
      <c r="J19" s="224"/>
    </row>
    <row r="20" spans="1:10" s="7" customFormat="1" ht="39" customHeight="1">
      <c r="A20" s="12">
        <v>2</v>
      </c>
      <c r="B20" s="205" t="s">
        <v>62</v>
      </c>
      <c r="C20" s="206"/>
      <c r="D20" s="206"/>
      <c r="E20" s="206"/>
      <c r="F20" s="207"/>
      <c r="G20" s="262" t="s">
        <v>63</v>
      </c>
      <c r="H20" s="263"/>
      <c r="I20" s="264"/>
      <c r="J20" s="224"/>
    </row>
    <row r="21" spans="1:10" s="7" customFormat="1" ht="41.25" customHeight="1">
      <c r="A21" s="12">
        <v>3</v>
      </c>
      <c r="B21" s="265" t="s">
        <v>191</v>
      </c>
      <c r="C21" s="266"/>
      <c r="D21" s="266"/>
      <c r="E21" s="266"/>
      <c r="F21" s="267"/>
      <c r="G21" s="268">
        <f>'SALÁRIO E BENEFÍCIOS'!C3</f>
        <v>0</v>
      </c>
      <c r="H21" s="269"/>
      <c r="I21" s="270"/>
      <c r="J21" s="224"/>
    </row>
    <row r="22" spans="1:10" s="7" customFormat="1" ht="42" customHeight="1" thickBot="1">
      <c r="A22" s="18">
        <v>4</v>
      </c>
      <c r="B22" s="526" t="s">
        <v>65</v>
      </c>
      <c r="C22" s="527"/>
      <c r="D22" s="527"/>
      <c r="E22" s="527"/>
      <c r="F22" s="528"/>
      <c r="G22" s="274">
        <v>45689</v>
      </c>
      <c r="H22" s="275"/>
      <c r="I22" s="276"/>
      <c r="J22" s="224"/>
    </row>
    <row r="23" spans="1:10" s="7" customFormat="1" ht="17.25" customHeight="1" thickBot="1">
      <c r="A23" s="523"/>
      <c r="B23" s="524"/>
      <c r="C23" s="524"/>
      <c r="D23" s="524"/>
      <c r="E23" s="524"/>
      <c r="F23" s="524"/>
      <c r="G23" s="524"/>
      <c r="H23" s="524"/>
      <c r="I23" s="525"/>
      <c r="J23" s="224"/>
    </row>
    <row r="24" spans="1:10" s="7" customFormat="1" ht="8.25" customHeight="1">
      <c r="A24" s="250"/>
      <c r="B24" s="251"/>
      <c r="C24" s="251"/>
      <c r="D24" s="251"/>
      <c r="E24" s="251"/>
      <c r="F24" s="251"/>
      <c r="G24" s="251"/>
      <c r="H24" s="251"/>
      <c r="I24" s="252"/>
      <c r="J24" s="224"/>
    </row>
    <row r="25" spans="1:10" s="7" customFormat="1" ht="36" customHeight="1" thickBot="1">
      <c r="A25" s="253" t="s">
        <v>66</v>
      </c>
      <c r="B25" s="254"/>
      <c r="C25" s="254"/>
      <c r="D25" s="254"/>
      <c r="E25" s="254"/>
      <c r="F25" s="254"/>
      <c r="G25" s="254"/>
      <c r="H25" s="255"/>
      <c r="I25" s="63"/>
      <c r="J25" s="224"/>
    </row>
    <row r="26" spans="1:10" s="7" customFormat="1" ht="35.25" customHeight="1">
      <c r="A26" s="256" t="s">
        <v>67</v>
      </c>
      <c r="B26" s="257"/>
      <c r="C26" s="257"/>
      <c r="D26" s="257"/>
      <c r="E26" s="257"/>
      <c r="F26" s="257" t="s">
        <v>68</v>
      </c>
      <c r="G26" s="257"/>
      <c r="H26" s="258"/>
      <c r="I26" s="64"/>
      <c r="J26" s="224"/>
    </row>
    <row r="27" spans="1:10" s="7" customFormat="1" ht="42.75" customHeight="1">
      <c r="A27" s="12" t="s">
        <v>45</v>
      </c>
      <c r="B27" s="243" t="s">
        <v>192</v>
      </c>
      <c r="C27" s="244"/>
      <c r="D27" s="244"/>
      <c r="E27" s="245"/>
      <c r="F27" s="259">
        <f>G21</f>
        <v>0</v>
      </c>
      <c r="G27" s="260"/>
      <c r="H27" s="261"/>
      <c r="I27" s="65"/>
      <c r="J27" s="224"/>
    </row>
    <row r="28" spans="1:10" s="7" customFormat="1" ht="40.5" customHeight="1">
      <c r="A28" s="12" t="s">
        <v>47</v>
      </c>
      <c r="B28" s="280" t="s">
        <v>193</v>
      </c>
      <c r="C28" s="281"/>
      <c r="D28" s="281"/>
      <c r="E28" s="282"/>
      <c r="F28" s="259">
        <f>F27*30%</f>
        <v>0</v>
      </c>
      <c r="G28" s="260"/>
      <c r="H28" s="261"/>
      <c r="I28" s="66"/>
      <c r="J28" s="224"/>
    </row>
    <row r="29" spans="1:10" s="7" customFormat="1" ht="44.25" customHeight="1">
      <c r="A29" s="12" t="s">
        <v>71</v>
      </c>
      <c r="B29" s="280" t="s">
        <v>194</v>
      </c>
      <c r="C29" s="281"/>
      <c r="D29" s="281"/>
      <c r="E29" s="282"/>
      <c r="F29" s="259">
        <v>0</v>
      </c>
      <c r="G29" s="260"/>
      <c r="H29" s="261"/>
      <c r="I29" s="67"/>
      <c r="J29" s="224"/>
    </row>
    <row r="30" spans="1:10" s="7" customFormat="1" ht="39" customHeight="1">
      <c r="A30" s="18" t="s">
        <v>53</v>
      </c>
      <c r="B30" s="283" t="s">
        <v>37</v>
      </c>
      <c r="C30" s="284"/>
      <c r="D30" s="284"/>
      <c r="E30" s="285"/>
      <c r="F30" s="259">
        <f>'SALÁRIO E BENEFÍCIOS'!C11*1.3*15</f>
        <v>0</v>
      </c>
      <c r="G30" s="260"/>
      <c r="H30" s="261"/>
      <c r="I30" s="68"/>
      <c r="J30" s="224"/>
    </row>
    <row r="31" spans="1:10" s="7" customFormat="1" ht="39" customHeight="1">
      <c r="A31" s="18" t="s">
        <v>56</v>
      </c>
      <c r="B31" s="283" t="s">
        <v>72</v>
      </c>
      <c r="C31" s="284"/>
      <c r="D31" s="284"/>
      <c r="E31" s="285"/>
      <c r="F31" s="259">
        <f>F30*0.2</f>
        <v>0</v>
      </c>
      <c r="G31" s="260"/>
      <c r="H31" s="261"/>
      <c r="I31" s="138"/>
      <c r="J31" s="224"/>
    </row>
    <row r="32" spans="1:10" s="7" customFormat="1" ht="39" customHeight="1">
      <c r="A32" s="18" t="s">
        <v>75</v>
      </c>
      <c r="B32" s="283" t="s">
        <v>195</v>
      </c>
      <c r="C32" s="284"/>
      <c r="D32" s="284"/>
      <c r="E32" s="285"/>
      <c r="F32" s="259">
        <f>F29*0.2</f>
        <v>0</v>
      </c>
      <c r="G32" s="260"/>
      <c r="H32" s="261"/>
      <c r="I32" s="138"/>
      <c r="J32" s="224"/>
    </row>
    <row r="33" spans="1:10" s="7" customFormat="1" ht="39" customHeight="1">
      <c r="A33" s="18"/>
      <c r="B33" s="286" t="s">
        <v>73</v>
      </c>
      <c r="C33" s="287"/>
      <c r="D33" s="287"/>
      <c r="E33" s="288"/>
      <c r="F33" s="289">
        <f>SUM(F27:H32)</f>
        <v>0</v>
      </c>
      <c r="G33" s="290"/>
      <c r="H33" s="291"/>
      <c r="I33" s="67"/>
      <c r="J33" s="224"/>
    </row>
    <row r="34" spans="1:10" s="7" customFormat="1" ht="39" customHeight="1">
      <c r="A34" s="18" t="s">
        <v>99</v>
      </c>
      <c r="B34" s="283" t="s">
        <v>196</v>
      </c>
      <c r="C34" s="284"/>
      <c r="D34" s="284"/>
      <c r="E34" s="285"/>
      <c r="F34" s="259">
        <f>(F35+F30)*0.2</f>
        <v>0</v>
      </c>
      <c r="G34" s="260"/>
      <c r="H34" s="261"/>
      <c r="I34" s="67"/>
      <c r="J34" s="224"/>
    </row>
    <row r="35" spans="1:10" s="7" customFormat="1" ht="39" customHeight="1">
      <c r="A35" s="18" t="s">
        <v>101</v>
      </c>
      <c r="B35" s="243" t="s">
        <v>74</v>
      </c>
      <c r="C35" s="244"/>
      <c r="D35" s="244"/>
      <c r="E35" s="245"/>
      <c r="F35" s="259">
        <f>H49</f>
        <v>0</v>
      </c>
      <c r="G35" s="260"/>
      <c r="H35" s="261"/>
      <c r="I35" s="68"/>
      <c r="J35" s="224"/>
    </row>
    <row r="36" spans="1:10" s="7" customFormat="1" ht="31.5" customHeight="1">
      <c r="A36" s="133"/>
      <c r="B36" s="540" t="s">
        <v>197</v>
      </c>
      <c r="C36" s="541"/>
      <c r="D36" s="541"/>
      <c r="E36" s="542"/>
      <c r="F36" s="543">
        <f>SUM(F33:H34,F35)</f>
        <v>0</v>
      </c>
      <c r="G36" s="544"/>
      <c r="H36" s="545"/>
      <c r="I36" s="143"/>
      <c r="J36" s="224"/>
    </row>
    <row r="37" spans="1:10" s="7" customFormat="1" ht="13.5" customHeight="1" thickBot="1">
      <c r="A37" s="277" t="s">
        <v>77</v>
      </c>
      <c r="B37" s="278"/>
      <c r="C37" s="278"/>
      <c r="D37" s="278"/>
      <c r="E37" s="278"/>
      <c r="F37" s="278"/>
      <c r="G37" s="278"/>
      <c r="H37" s="278"/>
      <c r="I37" s="279"/>
      <c r="J37" s="224"/>
    </row>
    <row r="38" spans="1:10" s="7" customFormat="1" ht="1.5" customHeight="1" thickBot="1">
      <c r="A38" s="537"/>
      <c r="B38" s="538"/>
      <c r="C38" s="538"/>
      <c r="D38" s="538"/>
      <c r="E38" s="538"/>
      <c r="F38" s="538"/>
      <c r="G38" s="538"/>
      <c r="H38" s="538"/>
      <c r="I38" s="539"/>
      <c r="J38" s="224"/>
    </row>
    <row r="39" spans="1:10" s="7" customFormat="1" ht="36" customHeight="1" thickBot="1">
      <c r="A39" s="310" t="s">
        <v>78</v>
      </c>
      <c r="B39" s="311"/>
      <c r="C39" s="311"/>
      <c r="D39" s="311"/>
      <c r="E39" s="311"/>
      <c r="F39" s="311"/>
      <c r="G39" s="311"/>
      <c r="H39" s="311"/>
      <c r="I39" s="312"/>
      <c r="J39" s="224"/>
    </row>
    <row r="40" spans="1:10" s="7" customFormat="1" ht="34.5" customHeight="1">
      <c r="A40" s="313" t="s">
        <v>79</v>
      </c>
      <c r="B40" s="314"/>
      <c r="C40" s="314"/>
      <c r="D40" s="314"/>
      <c r="E40" s="314"/>
      <c r="F40" s="314"/>
      <c r="G40" s="314"/>
      <c r="H40" s="314"/>
      <c r="I40" s="315"/>
      <c r="J40" s="224"/>
    </row>
    <row r="41" spans="1:10" s="7" customFormat="1" ht="27" customHeight="1">
      <c r="A41" s="12" t="s">
        <v>80</v>
      </c>
      <c r="B41" s="316" t="s">
        <v>81</v>
      </c>
      <c r="C41" s="317"/>
      <c r="D41" s="317"/>
      <c r="E41" s="318"/>
      <c r="F41" s="319" t="s">
        <v>82</v>
      </c>
      <c r="G41" s="320"/>
      <c r="H41" s="321"/>
      <c r="I41" s="42" t="s">
        <v>68</v>
      </c>
      <c r="J41" s="224"/>
    </row>
    <row r="42" spans="1:10" s="7" customFormat="1" ht="27.75" customHeight="1">
      <c r="A42" s="14" t="s">
        <v>45</v>
      </c>
      <c r="B42" s="243" t="s">
        <v>198</v>
      </c>
      <c r="C42" s="244"/>
      <c r="D42" s="244"/>
      <c r="E42" s="245"/>
      <c r="F42" s="292">
        <v>8.3299999999999999E-2</v>
      </c>
      <c r="G42" s="293"/>
      <c r="H42" s="294"/>
      <c r="I42" s="43">
        <f>F33*F42</f>
        <v>0</v>
      </c>
      <c r="J42" s="224"/>
    </row>
    <row r="43" spans="1:10" s="7" customFormat="1" ht="27.75" customHeight="1">
      <c r="A43" s="14" t="s">
        <v>47</v>
      </c>
      <c r="B43" s="243" t="s">
        <v>199</v>
      </c>
      <c r="C43" s="244"/>
      <c r="D43" s="244"/>
      <c r="E43" s="245"/>
      <c r="F43" s="292">
        <v>0.121</v>
      </c>
      <c r="G43" s="293"/>
      <c r="H43" s="294"/>
      <c r="I43" s="43">
        <f>F33*F43</f>
        <v>0</v>
      </c>
      <c r="J43" s="224"/>
    </row>
    <row r="44" spans="1:10" s="7" customFormat="1" ht="28.5" customHeight="1">
      <c r="A44" s="15"/>
      <c r="B44" s="295" t="s">
        <v>85</v>
      </c>
      <c r="C44" s="296"/>
      <c r="D44" s="296"/>
      <c r="E44" s="297"/>
      <c r="F44" s="298">
        <f>F42+F43</f>
        <v>0.20430000000000001</v>
      </c>
      <c r="G44" s="299"/>
      <c r="H44" s="300"/>
      <c r="I44" s="72">
        <f>I42+I43</f>
        <v>0</v>
      </c>
      <c r="J44" s="224"/>
    </row>
    <row r="45" spans="1:10" s="7" customFormat="1" ht="33.75" customHeight="1">
      <c r="A45" s="16"/>
      <c r="B45" s="301" t="s">
        <v>86</v>
      </c>
      <c r="C45" s="302"/>
      <c r="D45" s="302"/>
      <c r="E45" s="303"/>
      <c r="F45" s="304">
        <f>F60*F44</f>
        <v>7.5200000000000003E-2</v>
      </c>
      <c r="G45" s="305"/>
      <c r="H45" s="306"/>
      <c r="I45" s="44">
        <f>F33*F45</f>
        <v>0</v>
      </c>
      <c r="J45" s="224"/>
    </row>
    <row r="46" spans="1:10" s="7" customFormat="1" ht="30" customHeight="1" thickBot="1">
      <c r="A46" s="322" t="s">
        <v>87</v>
      </c>
      <c r="B46" s="323"/>
      <c r="C46" s="323"/>
      <c r="D46" s="323"/>
      <c r="E46" s="324"/>
      <c r="F46" s="325">
        <f>F44+F45</f>
        <v>0.27950000000000003</v>
      </c>
      <c r="G46" s="326"/>
      <c r="H46" s="327"/>
      <c r="I46" s="54">
        <f>I44+I45</f>
        <v>0</v>
      </c>
      <c r="J46" s="224"/>
    </row>
    <row r="47" spans="1:10" s="7" customFormat="1" ht="13.5" customHeight="1" thickBot="1">
      <c r="A47" s="328"/>
      <c r="B47" s="329"/>
      <c r="C47" s="329"/>
      <c r="D47" s="329"/>
      <c r="E47" s="329"/>
      <c r="F47" s="329"/>
      <c r="G47" s="329"/>
      <c r="H47" s="329"/>
      <c r="I47" s="330"/>
      <c r="J47" s="224"/>
    </row>
    <row r="48" spans="1:10" s="17" customFormat="1" ht="14.25" customHeight="1" thickBot="1">
      <c r="A48" s="211"/>
      <c r="B48" s="212"/>
      <c r="C48" s="212"/>
      <c r="D48" s="212"/>
      <c r="E48" s="212"/>
      <c r="F48" s="212"/>
      <c r="G48" s="212"/>
      <c r="H48" s="212"/>
      <c r="I48" s="213"/>
      <c r="J48" s="224"/>
    </row>
    <row r="49" spans="1:11" s="17" customFormat="1" ht="36.75" customHeight="1" thickBot="1">
      <c r="A49" s="338" t="s">
        <v>88</v>
      </c>
      <c r="B49" s="339"/>
      <c r="C49" s="339"/>
      <c r="D49" s="339"/>
      <c r="E49" s="339"/>
      <c r="F49" s="339"/>
      <c r="G49" s="340"/>
      <c r="H49" s="529">
        <f>15*'SALÁRIO E BENEFÍCIOS'!C7*1.5*1.3</f>
        <v>0</v>
      </c>
      <c r="I49" s="530"/>
      <c r="J49" s="224"/>
      <c r="K49" s="156"/>
    </row>
    <row r="50" spans="1:11" s="7" customFormat="1" ht="36.75" customHeight="1">
      <c r="A50" s="341" t="s">
        <v>89</v>
      </c>
      <c r="B50" s="342"/>
      <c r="C50" s="342"/>
      <c r="D50" s="342"/>
      <c r="E50" s="342"/>
      <c r="F50" s="342"/>
      <c r="G50" s="342"/>
      <c r="H50" s="342"/>
      <c r="I50" s="343"/>
      <c r="J50" s="224"/>
    </row>
    <row r="51" spans="1:11" s="7" customFormat="1" ht="24" customHeight="1">
      <c r="A51" s="12" t="s">
        <v>90</v>
      </c>
      <c r="B51" s="344" t="s">
        <v>91</v>
      </c>
      <c r="C51" s="345"/>
      <c r="D51" s="345"/>
      <c r="E51" s="346"/>
      <c r="F51" s="344" t="s">
        <v>92</v>
      </c>
      <c r="G51" s="346"/>
      <c r="H51" s="344" t="s">
        <v>68</v>
      </c>
      <c r="I51" s="347"/>
      <c r="J51" s="224"/>
    </row>
    <row r="52" spans="1:11" s="7" customFormat="1" ht="23.25" customHeight="1">
      <c r="A52" s="12" t="s">
        <v>45</v>
      </c>
      <c r="B52" s="243" t="s">
        <v>93</v>
      </c>
      <c r="C52" s="244"/>
      <c r="D52" s="244"/>
      <c r="E52" s="245"/>
      <c r="F52" s="292">
        <v>0.2</v>
      </c>
      <c r="G52" s="294"/>
      <c r="H52" s="348">
        <f>(F33+H49)*F52</f>
        <v>0</v>
      </c>
      <c r="I52" s="349"/>
      <c r="J52" s="224"/>
    </row>
    <row r="53" spans="1:11" s="7" customFormat="1" ht="20.25" customHeight="1">
      <c r="A53" s="12" t="s">
        <v>47</v>
      </c>
      <c r="B53" s="331" t="s">
        <v>94</v>
      </c>
      <c r="C53" s="332"/>
      <c r="D53" s="332"/>
      <c r="E53" s="333"/>
      <c r="F53" s="334">
        <v>2.5000000000000001E-2</v>
      </c>
      <c r="G53" s="335"/>
      <c r="H53" s="336">
        <f>(F33+H49)*F53</f>
        <v>0</v>
      </c>
      <c r="I53" s="337"/>
      <c r="J53" s="224"/>
    </row>
    <row r="54" spans="1:11" s="7" customFormat="1" ht="21.75" customHeight="1">
      <c r="A54" s="12" t="s">
        <v>50</v>
      </c>
      <c r="B54" s="331" t="s">
        <v>95</v>
      </c>
      <c r="C54" s="332"/>
      <c r="D54" s="332"/>
      <c r="E54" s="333"/>
      <c r="F54" s="334">
        <v>0.03</v>
      </c>
      <c r="G54" s="335"/>
      <c r="H54" s="336">
        <f>(F33+H49)*F54</f>
        <v>0</v>
      </c>
      <c r="I54" s="337"/>
      <c r="J54" s="224"/>
    </row>
    <row r="55" spans="1:11" s="7" customFormat="1" ht="20.25" customHeight="1">
      <c r="A55" s="12" t="s">
        <v>53</v>
      </c>
      <c r="B55" s="331" t="s">
        <v>96</v>
      </c>
      <c r="C55" s="332"/>
      <c r="D55" s="332"/>
      <c r="E55" s="333"/>
      <c r="F55" s="334">
        <v>1.4999999999999999E-2</v>
      </c>
      <c r="G55" s="335"/>
      <c r="H55" s="336">
        <f>(F33+H49)*F55</f>
        <v>0</v>
      </c>
      <c r="I55" s="337"/>
      <c r="J55" s="224"/>
    </row>
    <row r="56" spans="1:11" s="7" customFormat="1" ht="20.25" customHeight="1">
      <c r="A56" s="12" t="s">
        <v>56</v>
      </c>
      <c r="B56" s="331" t="s">
        <v>97</v>
      </c>
      <c r="C56" s="332"/>
      <c r="D56" s="332"/>
      <c r="E56" s="333"/>
      <c r="F56" s="334">
        <v>0.01</v>
      </c>
      <c r="G56" s="335"/>
      <c r="H56" s="336">
        <f>(F33+H49)*F56</f>
        <v>0</v>
      </c>
      <c r="I56" s="337"/>
      <c r="J56" s="224"/>
    </row>
    <row r="57" spans="1:11" s="7" customFormat="1" ht="20.25" customHeight="1">
      <c r="A57" s="12" t="s">
        <v>75</v>
      </c>
      <c r="B57" s="331" t="s">
        <v>98</v>
      </c>
      <c r="C57" s="332"/>
      <c r="D57" s="332"/>
      <c r="E57" s="333"/>
      <c r="F57" s="334">
        <v>6.0000000000000001E-3</v>
      </c>
      <c r="G57" s="335"/>
      <c r="H57" s="336">
        <f>(F33+H49)*F57</f>
        <v>0</v>
      </c>
      <c r="I57" s="337"/>
      <c r="J57" s="224"/>
    </row>
    <row r="58" spans="1:11" s="7" customFormat="1" ht="20.25" customHeight="1">
      <c r="A58" s="12" t="s">
        <v>99</v>
      </c>
      <c r="B58" s="331" t="s">
        <v>100</v>
      </c>
      <c r="C58" s="332"/>
      <c r="D58" s="332"/>
      <c r="E58" s="333"/>
      <c r="F58" s="334">
        <v>2E-3</v>
      </c>
      <c r="G58" s="335"/>
      <c r="H58" s="336">
        <f>(F33+H49)*F58</f>
        <v>0</v>
      </c>
      <c r="I58" s="337"/>
      <c r="J58" s="224"/>
    </row>
    <row r="59" spans="1:11" s="7" customFormat="1" ht="20.25" customHeight="1">
      <c r="A59" s="12" t="s">
        <v>101</v>
      </c>
      <c r="B59" s="331" t="s">
        <v>102</v>
      </c>
      <c r="C59" s="332"/>
      <c r="D59" s="332"/>
      <c r="E59" s="333"/>
      <c r="F59" s="334">
        <v>0.08</v>
      </c>
      <c r="G59" s="335"/>
      <c r="H59" s="336">
        <f>(F33+H49)*F59</f>
        <v>0</v>
      </c>
      <c r="I59" s="337"/>
      <c r="J59" s="224"/>
    </row>
    <row r="60" spans="1:11" s="7" customFormat="1" ht="21" customHeight="1" thickBot="1">
      <c r="A60" s="18"/>
      <c r="B60" s="350" t="s">
        <v>103</v>
      </c>
      <c r="C60" s="351"/>
      <c r="D60" s="351"/>
      <c r="E60" s="352"/>
      <c r="F60" s="353">
        <f>SUM(F52:G59)</f>
        <v>0.36799999999999999</v>
      </c>
      <c r="G60" s="354"/>
      <c r="H60" s="355">
        <f>SUM(H52:I59)</f>
        <v>0</v>
      </c>
      <c r="I60" s="356"/>
      <c r="J60" s="224"/>
    </row>
    <row r="61" spans="1:11" s="7" customFormat="1" ht="11.25" customHeight="1" thickBot="1">
      <c r="A61" s="328"/>
      <c r="B61" s="329"/>
      <c r="C61" s="329"/>
      <c r="D61" s="329"/>
      <c r="E61" s="329"/>
      <c r="F61" s="329"/>
      <c r="G61" s="329"/>
      <c r="H61" s="329"/>
      <c r="I61" s="330"/>
      <c r="J61" s="224"/>
    </row>
    <row r="62" spans="1:11" s="7" customFormat="1" ht="14.25" customHeight="1" thickBot="1">
      <c r="A62" s="211"/>
      <c r="B62" s="212"/>
      <c r="C62" s="212"/>
      <c r="D62" s="212"/>
      <c r="E62" s="212"/>
      <c r="F62" s="212"/>
      <c r="G62" s="212"/>
      <c r="H62" s="212"/>
      <c r="I62" s="213"/>
      <c r="J62" s="224"/>
    </row>
    <row r="63" spans="1:11" s="7" customFormat="1" ht="25.5" customHeight="1">
      <c r="A63" s="369" t="s">
        <v>104</v>
      </c>
      <c r="B63" s="370"/>
      <c r="C63" s="370"/>
      <c r="D63" s="370"/>
      <c r="E63" s="370"/>
      <c r="F63" s="370"/>
      <c r="G63" s="370"/>
      <c r="H63" s="371"/>
      <c r="I63" s="45"/>
      <c r="J63" s="224"/>
    </row>
    <row r="64" spans="1:11" s="7" customFormat="1" ht="27" customHeight="1">
      <c r="A64" s="12" t="s">
        <v>105</v>
      </c>
      <c r="B64" s="372" t="s">
        <v>106</v>
      </c>
      <c r="C64" s="373"/>
      <c r="D64" s="373"/>
      <c r="E64" s="374"/>
      <c r="F64" s="372" t="s">
        <v>68</v>
      </c>
      <c r="G64" s="373"/>
      <c r="H64" s="374"/>
      <c r="I64" s="46" t="s">
        <v>107</v>
      </c>
      <c r="J64" s="224"/>
    </row>
    <row r="65" spans="1:10" s="7" customFormat="1" ht="30.75" customHeight="1">
      <c r="A65" s="12" t="s">
        <v>45</v>
      </c>
      <c r="B65" s="280" t="s">
        <v>200</v>
      </c>
      <c r="C65" s="281"/>
      <c r="D65" s="281"/>
      <c r="E65" s="282"/>
      <c r="F65" s="375">
        <f>('SALÁRIO E BENEFÍCIOS'!C6*2)*I15</f>
        <v>0</v>
      </c>
      <c r="G65" s="376"/>
      <c r="H65" s="377"/>
      <c r="I65" s="86"/>
      <c r="J65" s="224"/>
    </row>
    <row r="66" spans="1:10" ht="35.25" customHeight="1">
      <c r="A66" s="1" t="s">
        <v>109</v>
      </c>
      <c r="B66" s="378" t="s">
        <v>110</v>
      </c>
      <c r="C66" s="379"/>
      <c r="D66" s="379"/>
      <c r="E66" s="380"/>
      <c r="F66" s="366">
        <f>F27*'SALÁRIO E BENEFÍCIOS'!D6</f>
        <v>0</v>
      </c>
      <c r="G66" s="367"/>
      <c r="H66" s="368"/>
      <c r="I66" s="84"/>
      <c r="J66" s="224"/>
    </row>
    <row r="67" spans="1:10" ht="36" customHeight="1">
      <c r="A67" s="1" t="s">
        <v>111</v>
      </c>
      <c r="B67" s="357" t="s">
        <v>112</v>
      </c>
      <c r="C67" s="358"/>
      <c r="D67" s="358"/>
      <c r="E67" s="359"/>
      <c r="F67" s="360">
        <f>F65-F66</f>
        <v>0</v>
      </c>
      <c r="G67" s="361"/>
      <c r="H67" s="362"/>
      <c r="I67" s="84"/>
      <c r="J67" s="224"/>
    </row>
    <row r="68" spans="1:10" s="7" customFormat="1" ht="29.25" customHeight="1">
      <c r="A68" s="12" t="s">
        <v>47</v>
      </c>
      <c r="B68" s="243" t="s">
        <v>201</v>
      </c>
      <c r="C68" s="244"/>
      <c r="D68" s="244"/>
      <c r="E68" s="245"/>
      <c r="F68" s="363">
        <f>'SALÁRIO E BENEFÍCIOS'!C5*I15</f>
        <v>0</v>
      </c>
      <c r="G68" s="364"/>
      <c r="H68" s="365"/>
      <c r="I68" s="84"/>
      <c r="J68" s="224"/>
    </row>
    <row r="69" spans="1:10" s="7" customFormat="1" ht="30.75" customHeight="1">
      <c r="A69" s="12" t="s">
        <v>114</v>
      </c>
      <c r="B69" s="243" t="s">
        <v>115</v>
      </c>
      <c r="C69" s="244"/>
      <c r="D69" s="244"/>
      <c r="E69" s="245"/>
      <c r="F69" s="366">
        <f>F68*'SALÁRIO E BENEFÍCIOS'!D5</f>
        <v>0</v>
      </c>
      <c r="G69" s="367"/>
      <c r="H69" s="368"/>
      <c r="I69" s="84"/>
      <c r="J69" s="224"/>
    </row>
    <row r="70" spans="1:10" s="7" customFormat="1" ht="27" customHeight="1">
      <c r="A70" s="12" t="s">
        <v>116</v>
      </c>
      <c r="B70" s="357" t="s">
        <v>117</v>
      </c>
      <c r="C70" s="358"/>
      <c r="D70" s="358"/>
      <c r="E70" s="359"/>
      <c r="F70" s="360">
        <f>F68-F69</f>
        <v>0</v>
      </c>
      <c r="G70" s="361"/>
      <c r="H70" s="362"/>
      <c r="I70" s="85"/>
      <c r="J70" s="224"/>
    </row>
    <row r="71" spans="1:10" s="7" customFormat="1" ht="32.25" customHeight="1">
      <c r="A71" s="12" t="s">
        <v>50</v>
      </c>
      <c r="B71" s="534" t="s">
        <v>202</v>
      </c>
      <c r="C71" s="535"/>
      <c r="D71" s="535"/>
      <c r="E71" s="536"/>
      <c r="F71" s="363">
        <v>0</v>
      </c>
      <c r="G71" s="364"/>
      <c r="H71" s="365"/>
      <c r="I71" s="84"/>
      <c r="J71" s="224"/>
    </row>
    <row r="72" spans="1:10" s="7" customFormat="1" ht="24.75" customHeight="1" thickBot="1">
      <c r="A72" s="322" t="s">
        <v>119</v>
      </c>
      <c r="B72" s="323"/>
      <c r="C72" s="323"/>
      <c r="D72" s="323"/>
      <c r="E72" s="324"/>
      <c r="F72" s="390">
        <f>F67+F70</f>
        <v>0</v>
      </c>
      <c r="G72" s="391"/>
      <c r="H72" s="392"/>
      <c r="I72" s="62"/>
      <c r="J72" s="224"/>
    </row>
    <row r="73" spans="1:10" s="7" customFormat="1" ht="15.75" customHeight="1" thickBot="1">
      <c r="A73" s="277"/>
      <c r="B73" s="278"/>
      <c r="C73" s="278"/>
      <c r="D73" s="278"/>
      <c r="E73" s="278"/>
      <c r="F73" s="278"/>
      <c r="G73" s="278"/>
      <c r="H73" s="278"/>
      <c r="I73" s="279"/>
      <c r="J73" s="224"/>
    </row>
    <row r="74" spans="1:10" s="7" customFormat="1" ht="15" customHeight="1">
      <c r="A74" s="531"/>
      <c r="B74" s="532"/>
      <c r="C74" s="532"/>
      <c r="D74" s="532"/>
      <c r="E74" s="532"/>
      <c r="F74" s="532"/>
      <c r="G74" s="532"/>
      <c r="H74" s="532"/>
      <c r="I74" s="533"/>
      <c r="J74" s="224"/>
    </row>
    <row r="75" spans="1:10" s="7" customFormat="1" ht="35.25" customHeight="1">
      <c r="A75" s="384" t="s">
        <v>120</v>
      </c>
      <c r="B75" s="385"/>
      <c r="C75" s="385"/>
      <c r="D75" s="385"/>
      <c r="E75" s="385"/>
      <c r="F75" s="385"/>
      <c r="G75" s="385"/>
      <c r="H75" s="385"/>
      <c r="I75" s="386"/>
      <c r="J75" s="224"/>
    </row>
    <row r="76" spans="1:10" s="7" customFormat="1" ht="30.75" customHeight="1">
      <c r="A76" s="12">
        <v>2</v>
      </c>
      <c r="B76" s="441" t="s">
        <v>121</v>
      </c>
      <c r="C76" s="442" t="s">
        <v>203</v>
      </c>
      <c r="D76" s="442" t="s">
        <v>203</v>
      </c>
      <c r="E76" s="442" t="s">
        <v>203</v>
      </c>
      <c r="F76" s="442" t="s">
        <v>203</v>
      </c>
      <c r="G76" s="442" t="s">
        <v>203</v>
      </c>
      <c r="H76" s="443" t="s">
        <v>203</v>
      </c>
      <c r="I76" s="47" t="s">
        <v>68</v>
      </c>
      <c r="J76" s="224"/>
    </row>
    <row r="77" spans="1:10" s="7" customFormat="1" ht="27.75" customHeight="1">
      <c r="A77" s="19" t="s">
        <v>80</v>
      </c>
      <c r="B77" s="387" t="str">
        <f>B41</f>
        <v>13º Salário, Férias e Adicional de Férias</v>
      </c>
      <c r="C77" s="388"/>
      <c r="D77" s="388"/>
      <c r="E77" s="388"/>
      <c r="F77" s="388"/>
      <c r="G77" s="388"/>
      <c r="H77" s="389"/>
      <c r="I77" s="48">
        <f>I46</f>
        <v>0</v>
      </c>
      <c r="J77" s="224"/>
    </row>
    <row r="78" spans="1:10" s="7" customFormat="1" ht="30.75" customHeight="1">
      <c r="A78" s="19" t="s">
        <v>90</v>
      </c>
      <c r="B78" s="399" t="str">
        <f>B51</f>
        <v>GPS, FGTS e outras contribuições</v>
      </c>
      <c r="C78" s="400"/>
      <c r="D78" s="400"/>
      <c r="E78" s="400"/>
      <c r="F78" s="400"/>
      <c r="G78" s="400"/>
      <c r="H78" s="401"/>
      <c r="I78" s="48">
        <f>H60</f>
        <v>0</v>
      </c>
      <c r="J78" s="224"/>
    </row>
    <row r="79" spans="1:10" s="7" customFormat="1" ht="30.75" customHeight="1">
      <c r="A79" s="19" t="s">
        <v>105</v>
      </c>
      <c r="B79" s="387" t="str">
        <f>B64</f>
        <v>Benefícios Mensais e Diários</v>
      </c>
      <c r="C79" s="388" t="s">
        <v>182</v>
      </c>
      <c r="D79" s="388" t="s">
        <v>182</v>
      </c>
      <c r="E79" s="388" t="s">
        <v>182</v>
      </c>
      <c r="F79" s="388" t="s">
        <v>182</v>
      </c>
      <c r="G79" s="388" t="s">
        <v>182</v>
      </c>
      <c r="H79" s="389" t="s">
        <v>182</v>
      </c>
      <c r="I79" s="48">
        <f>F72</f>
        <v>0</v>
      </c>
      <c r="J79" s="224"/>
    </row>
    <row r="80" spans="1:10" s="7" customFormat="1" ht="21" customHeight="1">
      <c r="A80" s="402" t="s">
        <v>87</v>
      </c>
      <c r="B80" s="403"/>
      <c r="C80" s="403"/>
      <c r="D80" s="403"/>
      <c r="E80" s="403"/>
      <c r="F80" s="403"/>
      <c r="G80" s="403"/>
      <c r="H80" s="404"/>
      <c r="I80" s="55">
        <f>SUM(I77:I79)</f>
        <v>0</v>
      </c>
      <c r="J80" s="224"/>
    </row>
    <row r="81" spans="1:18" s="7" customFormat="1" ht="12" customHeight="1">
      <c r="A81" s="405"/>
      <c r="B81" s="406"/>
      <c r="C81" s="406"/>
      <c r="D81" s="406"/>
      <c r="E81" s="406"/>
      <c r="F81" s="406"/>
      <c r="G81" s="406"/>
      <c r="H81" s="406"/>
      <c r="I81" s="407"/>
      <c r="J81" s="224"/>
    </row>
    <row r="82" spans="1:18" s="7" customFormat="1" ht="32.25" customHeight="1">
      <c r="A82" s="396" t="s">
        <v>122</v>
      </c>
      <c r="B82" s="397"/>
      <c r="C82" s="397"/>
      <c r="D82" s="397"/>
      <c r="E82" s="397"/>
      <c r="F82" s="397"/>
      <c r="G82" s="397"/>
      <c r="H82" s="397"/>
      <c r="I82" s="398"/>
      <c r="J82" s="224"/>
    </row>
    <row r="83" spans="1:18" s="21" customFormat="1" ht="33.75" customHeight="1">
      <c r="A83" s="12">
        <v>3</v>
      </c>
      <c r="B83" s="295" t="s">
        <v>123</v>
      </c>
      <c r="C83" s="296"/>
      <c r="D83" s="296"/>
      <c r="E83" s="296"/>
      <c r="F83" s="296"/>
      <c r="G83" s="297"/>
      <c r="H83" s="20" t="s">
        <v>92</v>
      </c>
      <c r="I83" s="47" t="s">
        <v>68</v>
      </c>
      <c r="J83" s="224"/>
    </row>
    <row r="84" spans="1:18" s="7" customFormat="1" ht="38.25" customHeight="1">
      <c r="A84" s="22" t="s">
        <v>45</v>
      </c>
      <c r="B84" s="243" t="s">
        <v>204</v>
      </c>
      <c r="C84" s="244"/>
      <c r="D84" s="244"/>
      <c r="E84" s="244"/>
      <c r="F84" s="244"/>
      <c r="G84" s="245"/>
      <c r="H84" s="23">
        <f>(1/12)*5%</f>
        <v>4.1999999999999997E-3</v>
      </c>
      <c r="I84" s="88">
        <f>F33*H84</f>
        <v>0</v>
      </c>
      <c r="J84" s="224"/>
    </row>
    <row r="85" spans="1:18" s="7" customFormat="1" ht="40.5" customHeight="1">
      <c r="A85" s="22" t="s">
        <v>47</v>
      </c>
      <c r="B85" s="243" t="s">
        <v>125</v>
      </c>
      <c r="C85" s="244"/>
      <c r="D85" s="244"/>
      <c r="E85" s="244"/>
      <c r="F85" s="244"/>
      <c r="G85" s="245"/>
      <c r="H85" s="23">
        <f>F59*H84</f>
        <v>2.9999999999999997E-4</v>
      </c>
      <c r="I85" s="88">
        <f>F33*H85</f>
        <v>0</v>
      </c>
      <c r="J85" s="224"/>
    </row>
    <row r="86" spans="1:18" s="7" customFormat="1" ht="56.25" customHeight="1">
      <c r="A86" s="22" t="s">
        <v>50</v>
      </c>
      <c r="B86" s="280" t="s">
        <v>205</v>
      </c>
      <c r="C86" s="281"/>
      <c r="D86" s="281"/>
      <c r="E86" s="281"/>
      <c r="F86" s="281"/>
      <c r="G86" s="282"/>
      <c r="H86" s="24">
        <f>40%*8%*90%*(1+8.33%+9.09%+3.01%)</f>
        <v>3.4700000000000002E-2</v>
      </c>
      <c r="I86" s="88">
        <f>F33*H86</f>
        <v>0</v>
      </c>
      <c r="J86" s="224"/>
    </row>
    <row r="87" spans="1:18" s="7" customFormat="1" ht="48" customHeight="1">
      <c r="A87" s="22" t="s">
        <v>53</v>
      </c>
      <c r="B87" s="283" t="s">
        <v>206</v>
      </c>
      <c r="C87" s="284"/>
      <c r="D87" s="284"/>
      <c r="E87" s="284"/>
      <c r="F87" s="284"/>
      <c r="G87" s="285"/>
      <c r="H87" s="23">
        <f>7/30/12</f>
        <v>1.9400000000000001E-2</v>
      </c>
      <c r="I87" s="48">
        <f>F33*H87</f>
        <v>0</v>
      </c>
      <c r="J87" s="224"/>
    </row>
    <row r="88" spans="1:18" s="7" customFormat="1" ht="45.75" customHeight="1">
      <c r="A88" s="22" t="s">
        <v>56</v>
      </c>
      <c r="B88" s="243" t="s">
        <v>128</v>
      </c>
      <c r="C88" s="244"/>
      <c r="D88" s="244"/>
      <c r="E88" s="244"/>
      <c r="F88" s="244"/>
      <c r="G88" s="245"/>
      <c r="H88" s="23">
        <f>F60*H87</f>
        <v>7.1000000000000004E-3</v>
      </c>
      <c r="I88" s="48">
        <f>F33*H88</f>
        <v>0</v>
      </c>
      <c r="J88" s="224"/>
    </row>
    <row r="89" spans="1:18" s="7" customFormat="1" ht="43.5" customHeight="1">
      <c r="A89" s="22" t="s">
        <v>75</v>
      </c>
      <c r="B89" s="283" t="s">
        <v>207</v>
      </c>
      <c r="C89" s="284"/>
      <c r="D89" s="284"/>
      <c r="E89" s="284"/>
      <c r="F89" s="284"/>
      <c r="G89" s="285"/>
      <c r="H89" s="157">
        <f>(40%*8%*1.94%+0.47%)</f>
        <v>5.3E-3</v>
      </c>
      <c r="I89" s="48">
        <f>F33*H89</f>
        <v>0</v>
      </c>
      <c r="J89" s="224"/>
    </row>
    <row r="90" spans="1:18" s="7" customFormat="1" ht="33.75" customHeight="1">
      <c r="A90" s="426" t="s">
        <v>87</v>
      </c>
      <c r="B90" s="427"/>
      <c r="C90" s="427"/>
      <c r="D90" s="427"/>
      <c r="E90" s="427"/>
      <c r="F90" s="427"/>
      <c r="G90" s="428"/>
      <c r="H90" s="57">
        <f>SUM(H84:H89)</f>
        <v>7.0999999999999994E-2</v>
      </c>
      <c r="I90" s="56">
        <f>SUM(I84:I89)</f>
        <v>0</v>
      </c>
      <c r="J90" s="224"/>
    </row>
    <row r="91" spans="1:18" s="7" customFormat="1" ht="10.5" customHeight="1">
      <c r="A91" s="423"/>
      <c r="B91" s="424"/>
      <c r="C91" s="424"/>
      <c r="D91" s="424"/>
      <c r="E91" s="424"/>
      <c r="F91" s="424"/>
      <c r="G91" s="424"/>
      <c r="H91" s="424"/>
      <c r="I91" s="425"/>
      <c r="J91" s="224"/>
    </row>
    <row r="92" spans="1:18" s="7" customFormat="1" ht="10.5" customHeight="1">
      <c r="A92" s="25"/>
      <c r="B92" s="26"/>
      <c r="C92" s="26"/>
      <c r="D92" s="26"/>
      <c r="E92" s="26"/>
      <c r="F92" s="26"/>
      <c r="G92" s="26"/>
      <c r="H92" s="26"/>
      <c r="I92" s="49"/>
      <c r="J92" s="224"/>
    </row>
    <row r="93" spans="1:18" s="7" customFormat="1" ht="29.25" customHeight="1">
      <c r="A93" s="396" t="s">
        <v>130</v>
      </c>
      <c r="B93" s="397"/>
      <c r="C93" s="397"/>
      <c r="D93" s="397"/>
      <c r="E93" s="397"/>
      <c r="F93" s="397"/>
      <c r="G93" s="397"/>
      <c r="H93" s="397"/>
      <c r="I93" s="398"/>
      <c r="J93" s="224"/>
    </row>
    <row r="94" spans="1:18" s="7" customFormat="1" ht="24" customHeight="1" thickBot="1">
      <c r="A94" s="414"/>
      <c r="B94" s="415"/>
      <c r="C94" s="415"/>
      <c r="D94" s="415"/>
      <c r="E94" s="415"/>
      <c r="F94" s="415"/>
      <c r="G94" s="415"/>
      <c r="H94" s="415"/>
      <c r="I94" s="416"/>
      <c r="J94" s="224"/>
    </row>
    <row r="95" spans="1:18" s="7" customFormat="1" ht="37.5" customHeight="1" thickBot="1">
      <c r="A95" s="417" t="s">
        <v>131</v>
      </c>
      <c r="B95" s="418"/>
      <c r="C95" s="418"/>
      <c r="D95" s="418"/>
      <c r="E95" s="418"/>
      <c r="F95" s="418"/>
      <c r="G95" s="418"/>
      <c r="H95" s="419"/>
      <c r="I95" s="36">
        <f>R105</f>
        <v>0</v>
      </c>
      <c r="J95" s="224"/>
      <c r="N95" s="499" t="s">
        <v>132</v>
      </c>
      <c r="O95" s="500"/>
      <c r="P95" s="500"/>
      <c r="Q95" s="500"/>
      <c r="R95" s="500"/>
    </row>
    <row r="96" spans="1:18" s="7" customFormat="1" ht="30.75" customHeight="1" thickBot="1">
      <c r="A96" s="420" t="s">
        <v>133</v>
      </c>
      <c r="B96" s="421"/>
      <c r="C96" s="421"/>
      <c r="D96" s="421"/>
      <c r="E96" s="421"/>
      <c r="F96" s="421"/>
      <c r="G96" s="421"/>
      <c r="H96" s="422"/>
      <c r="I96" s="36">
        <f>SUM(F33,I46,H60,I86,I89,I87,I88)</f>
        <v>0</v>
      </c>
      <c r="J96" s="224"/>
      <c r="N96" s="501"/>
      <c r="O96" s="502"/>
      <c r="P96" s="502"/>
      <c r="Q96" s="502"/>
      <c r="R96" s="502"/>
    </row>
    <row r="97" spans="1:18" s="7" customFormat="1" ht="9.75" customHeight="1" thickBot="1">
      <c r="A97" s="211"/>
      <c r="B97" s="212"/>
      <c r="C97" s="212"/>
      <c r="D97" s="212"/>
      <c r="E97" s="212"/>
      <c r="F97" s="212"/>
      <c r="G97" s="212"/>
      <c r="H97" s="212"/>
      <c r="I97" s="213"/>
      <c r="J97" s="224"/>
      <c r="N97" s="503" t="s">
        <v>134</v>
      </c>
      <c r="O97" s="504"/>
      <c r="P97" s="504"/>
      <c r="Q97" s="144"/>
      <c r="R97" s="150">
        <f>F33</f>
        <v>0</v>
      </c>
    </row>
    <row r="98" spans="1:18" s="7" customFormat="1" ht="27" customHeight="1">
      <c r="A98" s="27">
        <v>4</v>
      </c>
      <c r="B98" s="408" t="s">
        <v>135</v>
      </c>
      <c r="C98" s="409"/>
      <c r="D98" s="409"/>
      <c r="E98" s="409"/>
      <c r="F98" s="409"/>
      <c r="G98" s="409"/>
      <c r="H98" s="409"/>
      <c r="I98" s="410"/>
      <c r="J98" s="224"/>
      <c r="N98" s="499" t="s">
        <v>136</v>
      </c>
      <c r="O98" s="500"/>
      <c r="P98" s="500"/>
      <c r="Q98" s="145">
        <v>8.3299999999999999E-2</v>
      </c>
      <c r="R98" s="151">
        <f>R97*Q98</f>
        <v>0</v>
      </c>
    </row>
    <row r="99" spans="1:18" s="7" customFormat="1" ht="28.5" customHeight="1">
      <c r="A99" s="411" t="s">
        <v>137</v>
      </c>
      <c r="B99" s="412"/>
      <c r="C99" s="412"/>
      <c r="D99" s="412"/>
      <c r="E99" s="412"/>
      <c r="F99" s="412"/>
      <c r="G99" s="412"/>
      <c r="H99" s="412"/>
      <c r="I99" s="413"/>
      <c r="J99" s="224"/>
      <c r="N99" s="495" t="s">
        <v>138</v>
      </c>
      <c r="O99" s="496"/>
      <c r="P99" s="496"/>
      <c r="Q99" s="146"/>
      <c r="R99" s="151">
        <f>Q100*R98</f>
        <v>0</v>
      </c>
    </row>
    <row r="100" spans="1:18" s="7" customFormat="1" ht="43.5" customHeight="1">
      <c r="A100" s="12" t="s">
        <v>139</v>
      </c>
      <c r="B100" s="372" t="s">
        <v>140</v>
      </c>
      <c r="C100" s="373"/>
      <c r="D100" s="373"/>
      <c r="E100" s="374"/>
      <c r="F100" s="372" t="s">
        <v>92</v>
      </c>
      <c r="G100" s="373"/>
      <c r="H100" s="374"/>
      <c r="I100" s="47" t="s">
        <v>68</v>
      </c>
      <c r="J100" s="224"/>
      <c r="N100" s="505" t="s">
        <v>141</v>
      </c>
      <c r="O100" s="506"/>
      <c r="P100" s="506"/>
      <c r="Q100" s="145">
        <v>0.36799999999999999</v>
      </c>
      <c r="R100" s="151">
        <f>R97*Q100</f>
        <v>0</v>
      </c>
    </row>
    <row r="101" spans="1:18" s="7" customFormat="1" ht="42" customHeight="1">
      <c r="A101" s="28" t="s">
        <v>45</v>
      </c>
      <c r="B101" s="429" t="s">
        <v>208</v>
      </c>
      <c r="C101" s="430"/>
      <c r="D101" s="430"/>
      <c r="E101" s="431"/>
      <c r="F101" s="435">
        <v>0</v>
      </c>
      <c r="G101" s="436"/>
      <c r="H101" s="437"/>
      <c r="I101" s="50">
        <v>0</v>
      </c>
      <c r="J101" s="224"/>
      <c r="N101" s="507"/>
      <c r="O101" s="508"/>
      <c r="P101" s="508"/>
      <c r="Q101" s="147"/>
      <c r="R101" s="152"/>
    </row>
    <row r="102" spans="1:18" s="7" customFormat="1" ht="42" customHeight="1">
      <c r="A102" s="28" t="s">
        <v>47</v>
      </c>
      <c r="B102" s="429" t="s">
        <v>209</v>
      </c>
      <c r="C102" s="430"/>
      <c r="D102" s="430"/>
      <c r="E102" s="431"/>
      <c r="F102" s="432">
        <f>1/30/12</f>
        <v>2.8E-3</v>
      </c>
      <c r="G102" s="433"/>
      <c r="H102" s="434"/>
      <c r="I102" s="50">
        <f>I96*F102</f>
        <v>0</v>
      </c>
      <c r="J102" s="224"/>
      <c r="N102" s="499" t="s">
        <v>144</v>
      </c>
      <c r="O102" s="500"/>
      <c r="P102" s="500"/>
      <c r="Q102" s="145">
        <v>0.04</v>
      </c>
      <c r="R102" s="151">
        <f>R97*Q102</f>
        <v>0</v>
      </c>
    </row>
    <row r="103" spans="1:18" s="7" customFormat="1" ht="41.25" customHeight="1">
      <c r="A103" s="28" t="s">
        <v>50</v>
      </c>
      <c r="B103" s="429" t="s">
        <v>210</v>
      </c>
      <c r="C103" s="430"/>
      <c r="D103" s="430"/>
      <c r="E103" s="431"/>
      <c r="F103" s="435">
        <f>(20/30)/12*1.5%</f>
        <v>8.0000000000000004E-4</v>
      </c>
      <c r="G103" s="436"/>
      <c r="H103" s="437"/>
      <c r="I103" s="50">
        <f>I96*F103</f>
        <v>0</v>
      </c>
      <c r="J103" s="224"/>
      <c r="N103" s="499" t="s">
        <v>146</v>
      </c>
      <c r="O103" s="500"/>
      <c r="P103" s="500"/>
      <c r="Q103" s="145">
        <v>1.9400000000000001E-2</v>
      </c>
      <c r="R103" s="151">
        <f>R97*Q103</f>
        <v>0</v>
      </c>
    </row>
    <row r="104" spans="1:18" s="7" customFormat="1" ht="51.75" customHeight="1">
      <c r="A104" s="28" t="s">
        <v>53</v>
      </c>
      <c r="B104" s="429" t="s">
        <v>211</v>
      </c>
      <c r="C104" s="430"/>
      <c r="D104" s="430"/>
      <c r="E104" s="431"/>
      <c r="F104" s="435">
        <f>((15/30)/12)*0.0078</f>
        <v>2.9999999999999997E-4</v>
      </c>
      <c r="G104" s="436"/>
      <c r="H104" s="437"/>
      <c r="I104" s="50">
        <f>I96*F104</f>
        <v>0</v>
      </c>
      <c r="J104" s="224"/>
      <c r="N104" s="495" t="s">
        <v>148</v>
      </c>
      <c r="O104" s="496"/>
      <c r="P104" s="496"/>
      <c r="Q104" s="148"/>
      <c r="R104" s="151">
        <f>R103*Q100</f>
        <v>0</v>
      </c>
    </row>
    <row r="105" spans="1:18" s="7" customFormat="1" ht="44.25" customHeight="1" thickBot="1">
      <c r="A105" s="28" t="s">
        <v>56</v>
      </c>
      <c r="B105" s="283" t="s">
        <v>212</v>
      </c>
      <c r="C105" s="284"/>
      <c r="D105" s="284"/>
      <c r="E105" s="285"/>
      <c r="F105" s="435">
        <f>0.0144*0.1354*0.4791*6/12</f>
        <v>5.0000000000000001E-4</v>
      </c>
      <c r="G105" s="436"/>
      <c r="H105" s="437"/>
      <c r="I105" s="50">
        <f>I96*F105</f>
        <v>0</v>
      </c>
      <c r="J105" s="224"/>
      <c r="N105" s="497" t="s">
        <v>150</v>
      </c>
      <c r="O105" s="498"/>
      <c r="P105" s="498"/>
      <c r="Q105" s="149"/>
      <c r="R105" s="153">
        <f>SUM(R97:R104)</f>
        <v>0</v>
      </c>
    </row>
    <row r="106" spans="1:18" s="7" customFormat="1" ht="44.25" customHeight="1">
      <c r="A106" s="28" t="s">
        <v>75</v>
      </c>
      <c r="B106" s="429" t="s">
        <v>151</v>
      </c>
      <c r="C106" s="430"/>
      <c r="D106" s="430"/>
      <c r="E106" s="431"/>
      <c r="F106" s="435">
        <f>5/30/12</f>
        <v>1.3899999999999999E-2</v>
      </c>
      <c r="G106" s="436"/>
      <c r="H106" s="437"/>
      <c r="I106" s="50">
        <f>I96*F106</f>
        <v>0</v>
      </c>
      <c r="J106" s="224"/>
    </row>
    <row r="107" spans="1:18" s="7" customFormat="1" ht="24.75" customHeight="1">
      <c r="A107" s="28"/>
      <c r="B107" s="429"/>
      <c r="C107" s="430"/>
      <c r="D107" s="430"/>
      <c r="E107" s="431"/>
      <c r="F107" s="447"/>
      <c r="G107" s="448"/>
      <c r="H107" s="449"/>
      <c r="I107" s="50"/>
      <c r="J107" s="224"/>
    </row>
    <row r="108" spans="1:18" s="7" customFormat="1" ht="36.75" customHeight="1" thickBot="1">
      <c r="A108" s="322" t="s">
        <v>87</v>
      </c>
      <c r="B108" s="323"/>
      <c r="C108" s="323"/>
      <c r="D108" s="323"/>
      <c r="E108" s="324"/>
      <c r="F108" s="444">
        <f>SUM(F101:H107)</f>
        <v>1.83E-2</v>
      </c>
      <c r="G108" s="445"/>
      <c r="H108" s="446"/>
      <c r="I108" s="58">
        <f>SUM(I101:I107)</f>
        <v>0</v>
      </c>
      <c r="J108" s="224"/>
    </row>
    <row r="109" spans="1:18" s="7" customFormat="1" ht="11.25" customHeight="1" thickBot="1">
      <c r="A109" s="328"/>
      <c r="B109" s="329"/>
      <c r="C109" s="329"/>
      <c r="D109" s="329"/>
      <c r="E109" s="329"/>
      <c r="F109" s="329"/>
      <c r="G109" s="329"/>
      <c r="H109" s="329"/>
      <c r="I109" s="330"/>
      <c r="J109" s="224"/>
    </row>
    <row r="110" spans="1:18" s="7" customFormat="1" ht="39" customHeight="1">
      <c r="A110" s="546" t="s">
        <v>152</v>
      </c>
      <c r="B110" s="547"/>
      <c r="C110" s="547"/>
      <c r="D110" s="547"/>
      <c r="E110" s="547"/>
      <c r="F110" s="547"/>
      <c r="G110" s="547"/>
      <c r="H110" s="547"/>
      <c r="I110" s="548"/>
      <c r="J110" s="224"/>
    </row>
    <row r="111" spans="1:18" s="7" customFormat="1" ht="30.75" customHeight="1">
      <c r="A111" s="22" t="s">
        <v>153</v>
      </c>
      <c r="B111" s="441" t="s">
        <v>135</v>
      </c>
      <c r="C111" s="442"/>
      <c r="D111" s="442"/>
      <c r="E111" s="442"/>
      <c r="F111" s="442"/>
      <c r="G111" s="442"/>
      <c r="H111" s="443"/>
      <c r="I111" s="47" t="s">
        <v>68</v>
      </c>
      <c r="J111" s="224"/>
    </row>
    <row r="112" spans="1:18" s="7" customFormat="1" ht="31.5" customHeight="1">
      <c r="A112" s="22" t="s">
        <v>139</v>
      </c>
      <c r="B112" s="140" t="s">
        <v>154</v>
      </c>
      <c r="C112" s="141" t="s">
        <v>203</v>
      </c>
      <c r="D112" s="141" t="s">
        <v>203</v>
      </c>
      <c r="E112" s="141" t="s">
        <v>203</v>
      </c>
      <c r="F112" s="141" t="s">
        <v>203</v>
      </c>
      <c r="G112" s="141" t="s">
        <v>203</v>
      </c>
      <c r="H112" s="142" t="s">
        <v>203</v>
      </c>
      <c r="I112" s="51">
        <f>I108</f>
        <v>0</v>
      </c>
      <c r="J112" s="224"/>
    </row>
    <row r="113" spans="1:10" s="7" customFormat="1" ht="36.75" customHeight="1">
      <c r="A113" s="22" t="s">
        <v>155</v>
      </c>
      <c r="B113" s="243" t="s">
        <v>213</v>
      </c>
      <c r="C113" s="244"/>
      <c r="D113" s="244"/>
      <c r="E113" s="244"/>
      <c r="F113" s="244"/>
      <c r="G113" s="244"/>
      <c r="H113" s="245"/>
      <c r="I113" s="52">
        <v>0</v>
      </c>
      <c r="J113" s="224"/>
    </row>
    <row r="114" spans="1:10" s="7" customFormat="1" ht="27.75" customHeight="1">
      <c r="A114" s="453" t="s">
        <v>87</v>
      </c>
      <c r="B114" s="454"/>
      <c r="C114" s="454"/>
      <c r="D114" s="454"/>
      <c r="E114" s="454"/>
      <c r="F114" s="454"/>
      <c r="G114" s="454"/>
      <c r="H114" s="455"/>
      <c r="I114" s="56">
        <f>I112+I113</f>
        <v>0</v>
      </c>
      <c r="J114" s="224"/>
    </row>
    <row r="115" spans="1:10" s="7" customFormat="1" ht="10.5" customHeight="1" thickBot="1">
      <c r="A115" s="456"/>
      <c r="B115" s="457"/>
      <c r="C115" s="457"/>
      <c r="D115" s="457"/>
      <c r="E115" s="457"/>
      <c r="F115" s="457"/>
      <c r="G115" s="457"/>
      <c r="H115" s="457"/>
      <c r="I115" s="458"/>
      <c r="J115" s="224"/>
    </row>
    <row r="116" spans="1:10" s="7" customFormat="1" ht="32.25" customHeight="1" thickBot="1">
      <c r="A116" s="310" t="s">
        <v>157</v>
      </c>
      <c r="B116" s="311"/>
      <c r="C116" s="311"/>
      <c r="D116" s="311"/>
      <c r="E116" s="311"/>
      <c r="F116" s="311"/>
      <c r="G116" s="311"/>
      <c r="H116" s="311"/>
      <c r="I116" s="312"/>
      <c r="J116" s="224"/>
    </row>
    <row r="117" spans="1:10" s="7" customFormat="1" ht="24.75" customHeight="1">
      <c r="A117" s="30" t="s">
        <v>158</v>
      </c>
      <c r="B117" s="459" t="s">
        <v>159</v>
      </c>
      <c r="C117" s="460"/>
      <c r="D117" s="461"/>
      <c r="E117" s="459" t="s">
        <v>68</v>
      </c>
      <c r="F117" s="460"/>
      <c r="G117" s="461"/>
      <c r="H117" s="462"/>
      <c r="I117" s="463"/>
      <c r="J117" s="224"/>
    </row>
    <row r="118" spans="1:10" s="7" customFormat="1" ht="33.75" customHeight="1">
      <c r="A118" s="31" t="s">
        <v>45</v>
      </c>
      <c r="B118" s="243" t="s">
        <v>160</v>
      </c>
      <c r="C118" s="244"/>
      <c r="D118" s="245"/>
      <c r="E118" s="468">
        <f>UNIFORMES!H11</f>
        <v>0</v>
      </c>
      <c r="F118" s="469"/>
      <c r="G118" s="470"/>
      <c r="H118" s="464"/>
      <c r="I118" s="465"/>
      <c r="J118" s="224"/>
    </row>
    <row r="119" spans="1:10" s="7" customFormat="1" ht="31.5" customHeight="1">
      <c r="A119" s="32" t="s">
        <v>47</v>
      </c>
      <c r="B119" s="243" t="s">
        <v>161</v>
      </c>
      <c r="C119" s="244"/>
      <c r="D119" s="245"/>
      <c r="E119" s="468">
        <f>MATERIAIS!E8</f>
        <v>0</v>
      </c>
      <c r="F119" s="469"/>
      <c r="G119" s="470"/>
      <c r="H119" s="464"/>
      <c r="I119" s="465"/>
      <c r="J119" s="224"/>
    </row>
    <row r="120" spans="1:10" s="7" customFormat="1" ht="30" customHeight="1">
      <c r="A120" s="32" t="s">
        <v>50</v>
      </c>
      <c r="B120" s="243" t="s">
        <v>162</v>
      </c>
      <c r="C120" s="244"/>
      <c r="D120" s="245"/>
      <c r="E120" s="468">
        <f>EQUIPAMENTOS!E22</f>
        <v>0</v>
      </c>
      <c r="F120" s="469"/>
      <c r="G120" s="470"/>
      <c r="H120" s="464"/>
      <c r="I120" s="465"/>
      <c r="J120" s="224"/>
    </row>
    <row r="121" spans="1:10" s="7" customFormat="1" ht="32.25" customHeight="1">
      <c r="A121" s="32" t="s">
        <v>53</v>
      </c>
      <c r="B121" s="243" t="s">
        <v>163</v>
      </c>
      <c r="C121" s="244"/>
      <c r="D121" s="245"/>
      <c r="E121" s="474"/>
      <c r="F121" s="475"/>
      <c r="G121" s="476"/>
      <c r="H121" s="464"/>
      <c r="I121" s="465"/>
      <c r="J121" s="224"/>
    </row>
    <row r="122" spans="1:10" s="7" customFormat="1" ht="22.5" customHeight="1">
      <c r="A122" s="453" t="s">
        <v>87</v>
      </c>
      <c r="B122" s="454"/>
      <c r="C122" s="454"/>
      <c r="D122" s="455"/>
      <c r="E122" s="471">
        <f>SUM(E118:G121)</f>
        <v>0</v>
      </c>
      <c r="F122" s="472"/>
      <c r="G122" s="473"/>
      <c r="H122" s="464"/>
      <c r="I122" s="465"/>
      <c r="J122" s="224"/>
    </row>
    <row r="123" spans="1:10" s="7" customFormat="1" ht="19.5" customHeight="1" thickBot="1">
      <c r="A123" s="450"/>
      <c r="B123" s="451"/>
      <c r="C123" s="451"/>
      <c r="D123" s="451"/>
      <c r="E123" s="451"/>
      <c r="F123" s="451"/>
      <c r="G123" s="452"/>
      <c r="H123" s="466"/>
      <c r="I123" s="467"/>
      <c r="J123" s="224"/>
    </row>
    <row r="124" spans="1:10" s="7" customFormat="1" ht="10.5" customHeight="1" thickBot="1">
      <c r="A124" s="211"/>
      <c r="B124" s="212"/>
      <c r="C124" s="212"/>
      <c r="D124" s="212"/>
      <c r="E124" s="212"/>
      <c r="F124" s="212"/>
      <c r="G124" s="212"/>
      <c r="H124" s="212"/>
      <c r="I124" s="213"/>
      <c r="J124" s="224"/>
    </row>
    <row r="125" spans="1:10" s="7" customFormat="1" ht="31.5" customHeight="1" thickBot="1">
      <c r="A125" s="310" t="s">
        <v>165</v>
      </c>
      <c r="B125" s="311"/>
      <c r="C125" s="311"/>
      <c r="D125" s="311"/>
      <c r="E125" s="311"/>
      <c r="F125" s="311"/>
      <c r="G125" s="311"/>
      <c r="H125" s="311"/>
      <c r="I125" s="312"/>
      <c r="J125" s="224"/>
    </row>
    <row r="126" spans="1:10" s="7" customFormat="1" ht="18" customHeight="1">
      <c r="A126" s="30" t="s">
        <v>166</v>
      </c>
      <c r="B126" s="477" t="s">
        <v>167</v>
      </c>
      <c r="C126" s="478"/>
      <c r="D126" s="478"/>
      <c r="E126" s="479"/>
      <c r="F126" s="477" t="s">
        <v>82</v>
      </c>
      <c r="G126" s="479"/>
      <c r="H126" s="477" t="s">
        <v>68</v>
      </c>
      <c r="I126" s="480"/>
      <c r="J126" s="224"/>
    </row>
    <row r="127" spans="1:10" s="7" customFormat="1" ht="33.75" customHeight="1">
      <c r="A127" s="22" t="s">
        <v>45</v>
      </c>
      <c r="B127" s="429" t="s">
        <v>168</v>
      </c>
      <c r="C127" s="430"/>
      <c r="D127" s="430"/>
      <c r="E127" s="431"/>
      <c r="F127" s="292">
        <v>0.05</v>
      </c>
      <c r="G127" s="294"/>
      <c r="H127" s="488">
        <f>I144*F127</f>
        <v>0</v>
      </c>
      <c r="I127" s="489"/>
      <c r="J127" s="224"/>
    </row>
    <row r="128" spans="1:10" s="7" customFormat="1" ht="31.5" customHeight="1">
      <c r="A128" s="22" t="s">
        <v>47</v>
      </c>
      <c r="B128" s="429" t="s">
        <v>169</v>
      </c>
      <c r="C128" s="430"/>
      <c r="D128" s="430"/>
      <c r="E128" s="431"/>
      <c r="F128" s="292">
        <f>'SALÁRIO E BENEFÍCIOS'!H7</f>
        <v>0.05</v>
      </c>
      <c r="G128" s="294"/>
      <c r="H128" s="488">
        <f>SUM(I144,H127)*F128</f>
        <v>0</v>
      </c>
      <c r="I128" s="489"/>
      <c r="J128" s="224"/>
    </row>
    <row r="129" spans="1:10" s="7" customFormat="1" ht="18" customHeight="1">
      <c r="A129" s="22" t="s">
        <v>50</v>
      </c>
      <c r="B129" s="481" t="s">
        <v>170</v>
      </c>
      <c r="C129" s="482"/>
      <c r="D129" s="482"/>
      <c r="E129" s="483"/>
      <c r="F129" s="484">
        <f>F130+F131+F132</f>
        <v>8.6499999999999994E-2</v>
      </c>
      <c r="G129" s="485"/>
      <c r="H129" s="486">
        <f>I146*F129</f>
        <v>0</v>
      </c>
      <c r="I129" s="487"/>
      <c r="J129" s="224"/>
    </row>
    <row r="130" spans="1:10" s="7" customFormat="1" ht="18" customHeight="1">
      <c r="A130" s="10"/>
      <c r="B130" s="33" t="s">
        <v>171</v>
      </c>
      <c r="C130" s="512" t="s">
        <v>33</v>
      </c>
      <c r="D130" s="513"/>
      <c r="E130" s="514"/>
      <c r="F130" s="334">
        <v>6.4999999999999997E-3</v>
      </c>
      <c r="G130" s="335"/>
      <c r="H130" s="336">
        <f>I146*F130</f>
        <v>0</v>
      </c>
      <c r="I130" s="337"/>
      <c r="J130" s="224"/>
    </row>
    <row r="131" spans="1:10" s="7" customFormat="1" ht="16.5" customHeight="1">
      <c r="A131" s="10"/>
      <c r="B131" s="33" t="s">
        <v>172</v>
      </c>
      <c r="C131" s="429" t="s">
        <v>35</v>
      </c>
      <c r="D131" s="430"/>
      <c r="E131" s="431"/>
      <c r="F131" s="334">
        <v>0.03</v>
      </c>
      <c r="G131" s="335"/>
      <c r="H131" s="336">
        <f>I146*F131</f>
        <v>0</v>
      </c>
      <c r="I131" s="337"/>
      <c r="J131" s="224"/>
    </row>
    <row r="132" spans="1:10" s="7" customFormat="1" ht="16.5" customHeight="1">
      <c r="A132" s="10"/>
      <c r="B132" s="33" t="s">
        <v>173</v>
      </c>
      <c r="C132" s="429" t="s">
        <v>174</v>
      </c>
      <c r="D132" s="430"/>
      <c r="E132" s="431"/>
      <c r="F132" s="334">
        <f>'SALÁRIO E BENEFÍCIOS'!H3</f>
        <v>0.05</v>
      </c>
      <c r="G132" s="335"/>
      <c r="H132" s="336">
        <f>I146*F132</f>
        <v>0</v>
      </c>
      <c r="I132" s="337"/>
      <c r="J132" s="224"/>
    </row>
    <row r="133" spans="1:10" s="7" customFormat="1" ht="19.5" customHeight="1">
      <c r="A133" s="34"/>
      <c r="B133" s="33" t="s">
        <v>175</v>
      </c>
      <c r="C133" s="512" t="s">
        <v>176</v>
      </c>
      <c r="D133" s="513"/>
      <c r="E133" s="514"/>
      <c r="F133" s="515"/>
      <c r="G133" s="516"/>
      <c r="H133" s="517">
        <v>0</v>
      </c>
      <c r="I133" s="518"/>
      <c r="J133" s="224"/>
    </row>
    <row r="134" spans="1:10" s="7" customFormat="1" ht="23.25" customHeight="1">
      <c r="A134" s="453" t="s">
        <v>214</v>
      </c>
      <c r="B134" s="454"/>
      <c r="C134" s="454"/>
      <c r="D134" s="454"/>
      <c r="E134" s="455"/>
      <c r="F134" s="519"/>
      <c r="G134" s="520"/>
      <c r="H134" s="521">
        <f>SUM(H127:I129)</f>
        <v>0</v>
      </c>
      <c r="I134" s="522"/>
      <c r="J134" s="224"/>
    </row>
    <row r="135" spans="1:10" s="7" customFormat="1" ht="9.75" customHeight="1">
      <c r="A135" s="405"/>
      <c r="B135" s="406"/>
      <c r="C135" s="406"/>
      <c r="D135" s="406"/>
      <c r="E135" s="406"/>
      <c r="F135" s="406"/>
      <c r="G135" s="406"/>
      <c r="H135" s="406"/>
      <c r="I135" s="407"/>
      <c r="J135" s="224"/>
    </row>
    <row r="136" spans="1:10" s="7" customFormat="1" ht="15" customHeight="1">
      <c r="A136" s="509"/>
      <c r="B136" s="510"/>
      <c r="C136" s="510"/>
      <c r="D136" s="510"/>
      <c r="E136" s="510"/>
      <c r="F136" s="510"/>
      <c r="G136" s="510"/>
      <c r="H136" s="510"/>
      <c r="I136" s="511"/>
      <c r="J136" s="224"/>
    </row>
    <row r="137" spans="1:10" s="7" customFormat="1" ht="25.5" customHeight="1">
      <c r="A137" s="384" t="s">
        <v>177</v>
      </c>
      <c r="B137" s="385"/>
      <c r="C137" s="385"/>
      <c r="D137" s="385"/>
      <c r="E137" s="385"/>
      <c r="F137" s="385"/>
      <c r="G137" s="385"/>
      <c r="H137" s="385"/>
      <c r="I137" s="386"/>
      <c r="J137" s="224"/>
    </row>
    <row r="138" spans="1:10" s="7" customFormat="1" ht="23.25" customHeight="1">
      <c r="A138" s="492" t="s">
        <v>178</v>
      </c>
      <c r="B138" s="493"/>
      <c r="C138" s="493"/>
      <c r="D138" s="493"/>
      <c r="E138" s="493"/>
      <c r="F138" s="493"/>
      <c r="G138" s="493"/>
      <c r="H138" s="494"/>
      <c r="I138" s="47" t="s">
        <v>68</v>
      </c>
      <c r="J138" s="224"/>
    </row>
    <row r="139" spans="1:10" s="7" customFormat="1" ht="22.5" customHeight="1">
      <c r="A139" s="22" t="s">
        <v>45</v>
      </c>
      <c r="B139" s="429" t="s">
        <v>179</v>
      </c>
      <c r="C139" s="430"/>
      <c r="D139" s="430"/>
      <c r="E139" s="430"/>
      <c r="F139" s="430"/>
      <c r="G139" s="430"/>
      <c r="H139" s="431"/>
      <c r="I139" s="51">
        <f>F33+H49+F34</f>
        <v>0</v>
      </c>
      <c r="J139" s="224"/>
    </row>
    <row r="140" spans="1:10" s="7" customFormat="1" ht="21" customHeight="1">
      <c r="A140" s="22" t="s">
        <v>47</v>
      </c>
      <c r="B140" s="429" t="s">
        <v>180</v>
      </c>
      <c r="C140" s="430" t="s">
        <v>203</v>
      </c>
      <c r="D140" s="430" t="s">
        <v>203</v>
      </c>
      <c r="E140" s="430" t="s">
        <v>203</v>
      </c>
      <c r="F140" s="430" t="s">
        <v>203</v>
      </c>
      <c r="G140" s="430" t="s">
        <v>203</v>
      </c>
      <c r="H140" s="431" t="s">
        <v>203</v>
      </c>
      <c r="I140" s="51">
        <f>I80</f>
        <v>0</v>
      </c>
      <c r="J140" s="224"/>
    </row>
    <row r="141" spans="1:10" s="7" customFormat="1" ht="20.25" customHeight="1">
      <c r="A141" s="22" t="s">
        <v>50</v>
      </c>
      <c r="B141" s="429" t="s">
        <v>181</v>
      </c>
      <c r="C141" s="430" t="s">
        <v>182</v>
      </c>
      <c r="D141" s="430" t="s">
        <v>182</v>
      </c>
      <c r="E141" s="430" t="s">
        <v>182</v>
      </c>
      <c r="F141" s="430" t="s">
        <v>182</v>
      </c>
      <c r="G141" s="430" t="s">
        <v>182</v>
      </c>
      <c r="H141" s="431" t="s">
        <v>182</v>
      </c>
      <c r="I141" s="51">
        <f>I90</f>
        <v>0</v>
      </c>
      <c r="J141" s="224"/>
    </row>
    <row r="142" spans="1:10" s="7" customFormat="1" ht="18" customHeight="1">
      <c r="A142" s="22" t="s">
        <v>53</v>
      </c>
      <c r="B142" s="429" t="s">
        <v>183</v>
      </c>
      <c r="C142" s="430"/>
      <c r="D142" s="430"/>
      <c r="E142" s="430"/>
      <c r="F142" s="430"/>
      <c r="G142" s="430"/>
      <c r="H142" s="431"/>
      <c r="I142" s="51">
        <f>I114</f>
        <v>0</v>
      </c>
      <c r="J142" s="224"/>
    </row>
    <row r="143" spans="1:10" s="7" customFormat="1" ht="22.5" customHeight="1">
      <c r="A143" s="22" t="s">
        <v>56</v>
      </c>
      <c r="B143" s="429" t="s">
        <v>184</v>
      </c>
      <c r="C143" s="430"/>
      <c r="D143" s="430"/>
      <c r="E143" s="430"/>
      <c r="F143" s="430"/>
      <c r="G143" s="430"/>
      <c r="H143" s="431"/>
      <c r="I143" s="51">
        <f>E122</f>
        <v>0</v>
      </c>
      <c r="J143" s="224"/>
    </row>
    <row r="144" spans="1:10" s="7" customFormat="1" ht="22.5" customHeight="1">
      <c r="A144" s="32"/>
      <c r="B144" s="393" t="s">
        <v>185</v>
      </c>
      <c r="C144" s="394"/>
      <c r="D144" s="394"/>
      <c r="E144" s="394"/>
      <c r="F144" s="394"/>
      <c r="G144" s="394"/>
      <c r="H144" s="395"/>
      <c r="I144" s="74">
        <f>SUM(I139:I143)</f>
        <v>0</v>
      </c>
      <c r="J144" s="224"/>
    </row>
    <row r="145" spans="1:10" s="7" customFormat="1" ht="24.75" customHeight="1">
      <c r="A145" s="22" t="s">
        <v>75</v>
      </c>
      <c r="B145" s="429" t="s">
        <v>186</v>
      </c>
      <c r="C145" s="430"/>
      <c r="D145" s="430"/>
      <c r="E145" s="430"/>
      <c r="F145" s="430"/>
      <c r="G145" s="430"/>
      <c r="H145" s="431"/>
      <c r="I145" s="75">
        <f>H134</f>
        <v>0</v>
      </c>
      <c r="J145" s="224"/>
    </row>
    <row r="146" spans="1:10" s="7" customFormat="1" ht="23.25" customHeight="1">
      <c r="A146" s="453" t="s">
        <v>215</v>
      </c>
      <c r="B146" s="454"/>
      <c r="C146" s="454"/>
      <c r="D146" s="454"/>
      <c r="E146" s="454"/>
      <c r="F146" s="454"/>
      <c r="G146" s="454"/>
      <c r="H146" s="455"/>
      <c r="I146" s="53">
        <f>SUM(I144,H127,H128)/(1-F129)</f>
        <v>0</v>
      </c>
      <c r="J146" s="224"/>
    </row>
    <row r="147" spans="1:10" s="7" customFormat="1" ht="7.5" customHeight="1" thickBot="1">
      <c r="A147" s="456"/>
      <c r="B147" s="457"/>
      <c r="C147" s="457"/>
      <c r="D147" s="457"/>
      <c r="E147" s="457"/>
      <c r="F147" s="457"/>
      <c r="G147" s="457"/>
      <c r="H147" s="457"/>
      <c r="I147" s="458"/>
      <c r="J147" s="224"/>
    </row>
  </sheetData>
  <mergeCells count="239">
    <mergeCell ref="F108:H108"/>
    <mergeCell ref="B105:E105"/>
    <mergeCell ref="F105:H105"/>
    <mergeCell ref="A93:I93"/>
    <mergeCell ref="B104:E104"/>
    <mergeCell ref="F104:H104"/>
    <mergeCell ref="N95:R95"/>
    <mergeCell ref="N96:R96"/>
    <mergeCell ref="N97:P97"/>
    <mergeCell ref="N98:P98"/>
    <mergeCell ref="N99:P99"/>
    <mergeCell ref="N100:P100"/>
    <mergeCell ref="N101:P101"/>
    <mergeCell ref="N102:P102"/>
    <mergeCell ref="N103:P103"/>
    <mergeCell ref="J1:J147"/>
    <mergeCell ref="A109:I109"/>
    <mergeCell ref="B106:E106"/>
    <mergeCell ref="B58:E58"/>
    <mergeCell ref="B56:E56"/>
    <mergeCell ref="F56:G56"/>
    <mergeCell ref="H56:I56"/>
    <mergeCell ref="B57:E57"/>
    <mergeCell ref="F57:G57"/>
    <mergeCell ref="F101:H101"/>
    <mergeCell ref="B102:E102"/>
    <mergeCell ref="A91:I91"/>
    <mergeCell ref="B101:E101"/>
    <mergeCell ref="F102:H102"/>
    <mergeCell ref="A99:I99"/>
    <mergeCell ref="B100:E100"/>
    <mergeCell ref="F106:H106"/>
    <mergeCell ref="B107:E107"/>
    <mergeCell ref="F107:H107"/>
    <mergeCell ref="C130:E130"/>
    <mergeCell ref="F130:G130"/>
    <mergeCell ref="H130:I130"/>
    <mergeCell ref="E119:G119"/>
    <mergeCell ref="B119:D119"/>
    <mergeCell ref="H128:I128"/>
    <mergeCell ref="A122:D122"/>
    <mergeCell ref="E122:G122"/>
    <mergeCell ref="A123:G123"/>
    <mergeCell ref="A124:I124"/>
    <mergeCell ref="A125:I125"/>
    <mergeCell ref="B126:E126"/>
    <mergeCell ref="F126:G126"/>
    <mergeCell ref="H126:I126"/>
    <mergeCell ref="B127:E127"/>
    <mergeCell ref="F127:G127"/>
    <mergeCell ref="H127:I127"/>
    <mergeCell ref="B128:E128"/>
    <mergeCell ref="E121:G121"/>
    <mergeCell ref="H54:I54"/>
    <mergeCell ref="B55:E55"/>
    <mergeCell ref="F43:H43"/>
    <mergeCell ref="A26:E26"/>
    <mergeCell ref="F26:H26"/>
    <mergeCell ref="B45:E45"/>
    <mergeCell ref="B121:D121"/>
    <mergeCell ref="H117:I123"/>
    <mergeCell ref="F129:G129"/>
    <mergeCell ref="H129:I129"/>
    <mergeCell ref="B113:H113"/>
    <mergeCell ref="B111:H111"/>
    <mergeCell ref="A110:I110"/>
    <mergeCell ref="A116:I116"/>
    <mergeCell ref="B88:G88"/>
    <mergeCell ref="B89:G89"/>
    <mergeCell ref="A90:G90"/>
    <mergeCell ref="B103:E103"/>
    <mergeCell ref="F103:H103"/>
    <mergeCell ref="A97:I97"/>
    <mergeCell ref="B98:I98"/>
    <mergeCell ref="A95:H95"/>
    <mergeCell ref="F100:H100"/>
    <mergeCell ref="A94:I94"/>
    <mergeCell ref="F72:H72"/>
    <mergeCell ref="F60:G60"/>
    <mergeCell ref="H60:I60"/>
    <mergeCell ref="A61:I61"/>
    <mergeCell ref="A62:I62"/>
    <mergeCell ref="B42:E42"/>
    <mergeCell ref="F42:H42"/>
    <mergeCell ref="B43:E43"/>
    <mergeCell ref="B27:E27"/>
    <mergeCell ref="F46:H46"/>
    <mergeCell ref="F58:G58"/>
    <mergeCell ref="H58:I58"/>
    <mergeCell ref="F52:G52"/>
    <mergeCell ref="B41:E41"/>
    <mergeCell ref="A39:I39"/>
    <mergeCell ref="B30:E30"/>
    <mergeCell ref="B31:E31"/>
    <mergeCell ref="F32:H32"/>
    <mergeCell ref="B32:E32"/>
    <mergeCell ref="B34:E34"/>
    <mergeCell ref="F34:H34"/>
    <mergeCell ref="H57:I57"/>
    <mergeCell ref="B54:E54"/>
    <mergeCell ref="F54:G54"/>
    <mergeCell ref="A136:I136"/>
    <mergeCell ref="B86:G86"/>
    <mergeCell ref="B87:G87"/>
    <mergeCell ref="H131:I131"/>
    <mergeCell ref="F128:G128"/>
    <mergeCell ref="C132:E132"/>
    <mergeCell ref="F132:G132"/>
    <mergeCell ref="H132:I132"/>
    <mergeCell ref="B129:E129"/>
    <mergeCell ref="C133:E133"/>
    <mergeCell ref="F133:G133"/>
    <mergeCell ref="H134:I134"/>
    <mergeCell ref="A114:H114"/>
    <mergeCell ref="A115:I115"/>
    <mergeCell ref="B117:D117"/>
    <mergeCell ref="E117:G117"/>
    <mergeCell ref="B118:D118"/>
    <mergeCell ref="E118:G118"/>
    <mergeCell ref="B120:D120"/>
    <mergeCell ref="E120:G120"/>
    <mergeCell ref="F131:G131"/>
    <mergeCell ref="H133:I133"/>
    <mergeCell ref="A134:E134"/>
    <mergeCell ref="F134:G134"/>
    <mergeCell ref="A138:H138"/>
    <mergeCell ref="B139:H139"/>
    <mergeCell ref="B140:H140"/>
    <mergeCell ref="B141:H141"/>
    <mergeCell ref="B142:H142"/>
    <mergeCell ref="B143:H143"/>
    <mergeCell ref="B144:H144"/>
    <mergeCell ref="B145:H145"/>
    <mergeCell ref="A146:H146"/>
    <mergeCell ref="A147:I147"/>
    <mergeCell ref="A137:I137"/>
    <mergeCell ref="A1:I4"/>
    <mergeCell ref="A5:I5"/>
    <mergeCell ref="B13:H13"/>
    <mergeCell ref="B14:H14"/>
    <mergeCell ref="B15:H15"/>
    <mergeCell ref="C6:H6"/>
    <mergeCell ref="C7:H7"/>
    <mergeCell ref="A8:H8"/>
    <mergeCell ref="A9:I9"/>
    <mergeCell ref="A10:I10"/>
    <mergeCell ref="B11:H11"/>
    <mergeCell ref="B12:H12"/>
    <mergeCell ref="B28:E28"/>
    <mergeCell ref="F41:H41"/>
    <mergeCell ref="B33:E33"/>
    <mergeCell ref="F33:H33"/>
    <mergeCell ref="B35:E35"/>
    <mergeCell ref="F35:H35"/>
    <mergeCell ref="B36:E36"/>
    <mergeCell ref="F36:H36"/>
    <mergeCell ref="F28:H28"/>
    <mergeCell ref="A40:I40"/>
    <mergeCell ref="A82:I82"/>
    <mergeCell ref="B66:E66"/>
    <mergeCell ref="F66:H66"/>
    <mergeCell ref="A37:I37"/>
    <mergeCell ref="B44:E44"/>
    <mergeCell ref="F44:H44"/>
    <mergeCell ref="B29:E29"/>
    <mergeCell ref="F29:H29"/>
    <mergeCell ref="H52:I52"/>
    <mergeCell ref="B53:E53"/>
    <mergeCell ref="F53:G53"/>
    <mergeCell ref="H53:I53"/>
    <mergeCell ref="H55:I55"/>
    <mergeCell ref="B52:E52"/>
    <mergeCell ref="A38:I38"/>
    <mergeCell ref="F71:H71"/>
    <mergeCell ref="B69:E69"/>
    <mergeCell ref="A63:H63"/>
    <mergeCell ref="F69:H69"/>
    <mergeCell ref="F55:G55"/>
    <mergeCell ref="B59:E59"/>
    <mergeCell ref="F59:G59"/>
    <mergeCell ref="H59:I59"/>
    <mergeCell ref="F45:H45"/>
    <mergeCell ref="B85:G85"/>
    <mergeCell ref="B60:E60"/>
    <mergeCell ref="B64:E64"/>
    <mergeCell ref="B65:E65"/>
    <mergeCell ref="F65:H65"/>
    <mergeCell ref="B68:E68"/>
    <mergeCell ref="B67:E67"/>
    <mergeCell ref="A73:I73"/>
    <mergeCell ref="A80:H80"/>
    <mergeCell ref="F68:H68"/>
    <mergeCell ref="B83:G83"/>
    <mergeCell ref="B84:G84"/>
    <mergeCell ref="A81:I81"/>
    <mergeCell ref="A75:I75"/>
    <mergeCell ref="A74:I74"/>
    <mergeCell ref="F64:H64"/>
    <mergeCell ref="B76:H76"/>
    <mergeCell ref="B77:H77"/>
    <mergeCell ref="B78:H78"/>
    <mergeCell ref="B79:H79"/>
    <mergeCell ref="F67:H67"/>
    <mergeCell ref="B70:E70"/>
    <mergeCell ref="F70:H70"/>
    <mergeCell ref="B71:E71"/>
    <mergeCell ref="N104:P104"/>
    <mergeCell ref="N105:P105"/>
    <mergeCell ref="A135:I135"/>
    <mergeCell ref="C131:E131"/>
    <mergeCell ref="A24:I24"/>
    <mergeCell ref="F27:H27"/>
    <mergeCell ref="A49:G49"/>
    <mergeCell ref="H49:I49"/>
    <mergeCell ref="G19:I19"/>
    <mergeCell ref="B20:F20"/>
    <mergeCell ref="G20:I20"/>
    <mergeCell ref="B21:F21"/>
    <mergeCell ref="G21:I21"/>
    <mergeCell ref="B19:F19"/>
    <mergeCell ref="A108:E108"/>
    <mergeCell ref="A46:E46"/>
    <mergeCell ref="A72:E72"/>
    <mergeCell ref="A96:H96"/>
    <mergeCell ref="A47:I47"/>
    <mergeCell ref="A48:I48"/>
    <mergeCell ref="A50:I50"/>
    <mergeCell ref="B51:E51"/>
    <mergeCell ref="F51:G51"/>
    <mergeCell ref="H51:I51"/>
    <mergeCell ref="A17:I17"/>
    <mergeCell ref="A18:I18"/>
    <mergeCell ref="A23:I23"/>
    <mergeCell ref="G22:I22"/>
    <mergeCell ref="A16:I16"/>
    <mergeCell ref="A25:H25"/>
    <mergeCell ref="B22:F22"/>
    <mergeCell ref="F30:H30"/>
    <mergeCell ref="F31:H31"/>
  </mergeCell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CE1E-A726-43FC-83E8-B7598CA3C5BB}">
  <sheetPr>
    <tabColor rgb="FF00B0F0"/>
  </sheetPr>
  <dimension ref="A1:Q150"/>
  <sheetViews>
    <sheetView topLeftCell="A113" zoomScale="70" zoomScaleNormal="70" workbookViewId="0">
      <selection activeCell="A49" sqref="A49:I49"/>
    </sheetView>
  </sheetViews>
  <sheetFormatPr defaultColWidth="9.1796875" defaultRowHeight="14.5"/>
  <cols>
    <col min="1" max="1" width="13.1796875" customWidth="1"/>
    <col min="3" max="3" width="8.453125" customWidth="1"/>
    <col min="4" max="4" width="20.54296875" customWidth="1"/>
    <col min="5" max="5" width="70.26953125" customWidth="1"/>
    <col min="6" max="6" width="36.7265625" customWidth="1"/>
    <col min="7" max="7" width="11.54296875" customWidth="1"/>
    <col min="8" max="8" width="14.453125" customWidth="1"/>
    <col min="9" max="9" width="51.54296875" customWidth="1"/>
    <col min="10" max="10" width="3.1796875" customWidth="1"/>
    <col min="13" max="16" width="17.81640625" customWidth="1"/>
    <col min="17" max="17" width="22.1796875" customWidth="1"/>
  </cols>
  <sheetData>
    <row r="1" spans="1:10" ht="23.25" customHeight="1">
      <c r="A1" s="214" t="s">
        <v>38</v>
      </c>
      <c r="B1" s="215"/>
      <c r="C1" s="215"/>
      <c r="D1" s="215"/>
      <c r="E1" s="215"/>
      <c r="F1" s="215"/>
      <c r="G1" s="215"/>
      <c r="H1" s="215"/>
      <c r="I1" s="216"/>
      <c r="J1" s="549"/>
    </row>
    <row r="2" spans="1:10" ht="15" customHeight="1">
      <c r="A2" s="217"/>
      <c r="B2" s="218"/>
      <c r="C2" s="218"/>
      <c r="D2" s="218"/>
      <c r="E2" s="218"/>
      <c r="F2" s="218"/>
      <c r="G2" s="218"/>
      <c r="H2" s="218"/>
      <c r="I2" s="219"/>
      <c r="J2" s="550"/>
    </row>
    <row r="3" spans="1:10" ht="4.5" customHeight="1">
      <c r="A3" s="217"/>
      <c r="B3" s="218"/>
      <c r="C3" s="218"/>
      <c r="D3" s="218"/>
      <c r="E3" s="218"/>
      <c r="F3" s="218"/>
      <c r="G3" s="218"/>
      <c r="H3" s="218"/>
      <c r="I3" s="219"/>
      <c r="J3" s="550"/>
    </row>
    <row r="4" spans="1:10" ht="16.5" customHeight="1" thickBot="1">
      <c r="A4" s="220"/>
      <c r="B4" s="221"/>
      <c r="C4" s="221"/>
      <c r="D4" s="221"/>
      <c r="E4" s="221"/>
      <c r="F4" s="221"/>
      <c r="G4" s="221"/>
      <c r="H4" s="221"/>
      <c r="I4" s="222"/>
      <c r="J4" s="550"/>
    </row>
    <row r="5" spans="1:10" s="7" customFormat="1" ht="35.25" customHeight="1" thickBot="1">
      <c r="A5" s="553" t="s">
        <v>39</v>
      </c>
      <c r="B5" s="554"/>
      <c r="C5" s="554"/>
      <c r="D5" s="554"/>
      <c r="E5" s="554"/>
      <c r="F5" s="554"/>
      <c r="G5" s="554"/>
      <c r="H5" s="554"/>
      <c r="I5" s="555"/>
      <c r="J5" s="550"/>
    </row>
    <row r="6" spans="1:10" s="7" customFormat="1" ht="24" customHeight="1">
      <c r="A6" s="8" t="s">
        <v>40</v>
      </c>
      <c r="B6" s="9"/>
      <c r="C6" s="228"/>
      <c r="D6" s="229"/>
      <c r="E6" s="229"/>
      <c r="F6" s="229"/>
      <c r="G6" s="229"/>
      <c r="H6" s="230"/>
      <c r="I6" s="37" t="s">
        <v>41</v>
      </c>
      <c r="J6" s="550"/>
    </row>
    <row r="7" spans="1:10" s="7" customFormat="1" ht="25.5" customHeight="1">
      <c r="A7" s="10" t="s">
        <v>42</v>
      </c>
      <c r="B7" s="11"/>
      <c r="C7" s="231"/>
      <c r="D7" s="232"/>
      <c r="E7" s="232"/>
      <c r="F7" s="232"/>
      <c r="G7" s="232"/>
      <c r="H7" s="233"/>
      <c r="I7" s="38"/>
      <c r="J7" s="550"/>
    </row>
    <row r="8" spans="1:10" s="7" customFormat="1" ht="30.75" customHeight="1" thickBot="1">
      <c r="A8" s="234" t="s">
        <v>43</v>
      </c>
      <c r="B8" s="235"/>
      <c r="C8" s="235"/>
      <c r="D8" s="235"/>
      <c r="E8" s="235"/>
      <c r="F8" s="235"/>
      <c r="G8" s="235"/>
      <c r="H8" s="235"/>
      <c r="I8" s="39"/>
      <c r="J8" s="550"/>
    </row>
    <row r="9" spans="1:10" s="7" customFormat="1" ht="15" customHeight="1" thickBot="1">
      <c r="A9" s="556"/>
      <c r="B9" s="557"/>
      <c r="C9" s="557"/>
      <c r="D9" s="557"/>
      <c r="E9" s="557"/>
      <c r="F9" s="557"/>
      <c r="G9" s="557"/>
      <c r="H9" s="557"/>
      <c r="I9" s="239"/>
      <c r="J9" s="550"/>
    </row>
    <row r="10" spans="1:10" s="7" customFormat="1" ht="25.5" customHeight="1" thickBot="1">
      <c r="A10" s="558" t="s">
        <v>44</v>
      </c>
      <c r="B10" s="559"/>
      <c r="C10" s="559"/>
      <c r="D10" s="559"/>
      <c r="E10" s="559"/>
      <c r="F10" s="559"/>
      <c r="G10" s="559"/>
      <c r="H10" s="559"/>
      <c r="I10" s="560"/>
      <c r="J10" s="550"/>
    </row>
    <row r="11" spans="1:10" s="7" customFormat="1" ht="30.75" customHeight="1">
      <c r="A11" s="12" t="s">
        <v>45</v>
      </c>
      <c r="B11" s="243" t="s">
        <v>46</v>
      </c>
      <c r="C11" s="244"/>
      <c r="D11" s="244"/>
      <c r="E11" s="244"/>
      <c r="F11" s="244"/>
      <c r="G11" s="244"/>
      <c r="H11" s="245"/>
      <c r="I11" s="71"/>
      <c r="J11" s="550"/>
    </row>
    <row r="12" spans="1:10" s="7" customFormat="1" ht="26.25" customHeight="1">
      <c r="A12" s="12" t="s">
        <v>47</v>
      </c>
      <c r="B12" s="243" t="s">
        <v>48</v>
      </c>
      <c r="C12" s="244"/>
      <c r="D12" s="244"/>
      <c r="E12" s="244"/>
      <c r="F12" s="244"/>
      <c r="G12" s="244"/>
      <c r="H12" s="245"/>
      <c r="I12" s="40" t="s">
        <v>49</v>
      </c>
      <c r="J12" s="550"/>
    </row>
    <row r="13" spans="1:10" s="7" customFormat="1" ht="35.25" customHeight="1">
      <c r="A13" s="12" t="s">
        <v>50</v>
      </c>
      <c r="B13" s="246" t="s">
        <v>51</v>
      </c>
      <c r="C13" s="561"/>
      <c r="D13" s="561"/>
      <c r="E13" s="561"/>
      <c r="F13" s="561"/>
      <c r="G13" s="561"/>
      <c r="H13" s="562"/>
      <c r="I13" s="41" t="s">
        <v>52</v>
      </c>
      <c r="J13" s="550"/>
    </row>
    <row r="14" spans="1:10" s="7" customFormat="1" ht="30.75" customHeight="1">
      <c r="A14" s="12" t="s">
        <v>53</v>
      </c>
      <c r="B14" s="243" t="s">
        <v>54</v>
      </c>
      <c r="C14" s="244"/>
      <c r="D14" s="244"/>
      <c r="E14" s="244"/>
      <c r="F14" s="244"/>
      <c r="G14" s="244"/>
      <c r="H14" s="245"/>
      <c r="I14" s="130" t="s">
        <v>55</v>
      </c>
      <c r="J14" s="550"/>
    </row>
    <row r="15" spans="1:10" s="7" customFormat="1" ht="30" customHeight="1" thickBot="1">
      <c r="A15" s="13" t="s">
        <v>56</v>
      </c>
      <c r="B15" s="563" t="s">
        <v>57</v>
      </c>
      <c r="C15" s="563"/>
      <c r="D15" s="563"/>
      <c r="E15" s="563"/>
      <c r="F15" s="563"/>
      <c r="G15" s="563"/>
      <c r="H15" s="563"/>
      <c r="I15" s="70">
        <v>22</v>
      </c>
      <c r="J15" s="550"/>
    </row>
    <row r="16" spans="1:10" s="7" customFormat="1" ht="16.5" customHeight="1" thickBot="1">
      <c r="A16" s="211"/>
      <c r="B16" s="212"/>
      <c r="C16" s="212"/>
      <c r="D16" s="212"/>
      <c r="E16" s="212"/>
      <c r="F16" s="212"/>
      <c r="G16" s="212"/>
      <c r="H16" s="212"/>
      <c r="I16" s="213"/>
      <c r="J16" s="550"/>
    </row>
    <row r="17" spans="1:10" s="7" customFormat="1" ht="32.25" customHeight="1">
      <c r="A17" s="565" t="s">
        <v>58</v>
      </c>
      <c r="B17" s="566"/>
      <c r="C17" s="566"/>
      <c r="D17" s="566"/>
      <c r="E17" s="566"/>
      <c r="F17" s="566"/>
      <c r="G17" s="566"/>
      <c r="H17" s="566"/>
      <c r="I17" s="567"/>
      <c r="J17" s="550"/>
    </row>
    <row r="18" spans="1:10" s="7" customFormat="1" ht="33" customHeight="1">
      <c r="A18" s="202" t="s">
        <v>59</v>
      </c>
      <c r="B18" s="203"/>
      <c r="C18" s="203"/>
      <c r="D18" s="203"/>
      <c r="E18" s="203"/>
      <c r="F18" s="203"/>
      <c r="G18" s="203"/>
      <c r="H18" s="203"/>
      <c r="I18" s="204"/>
      <c r="J18" s="550"/>
    </row>
    <row r="19" spans="1:10" s="7" customFormat="1" ht="53.25" customHeight="1">
      <c r="A19" s="12">
        <v>1</v>
      </c>
      <c r="B19" s="205" t="s">
        <v>60</v>
      </c>
      <c r="C19" s="206"/>
      <c r="D19" s="206"/>
      <c r="E19" s="206"/>
      <c r="F19" s="206"/>
      <c r="G19" s="208" t="s">
        <v>216</v>
      </c>
      <c r="H19" s="209"/>
      <c r="I19" s="210"/>
      <c r="J19" s="550"/>
    </row>
    <row r="20" spans="1:10" s="7" customFormat="1" ht="39" customHeight="1">
      <c r="A20" s="12">
        <v>2</v>
      </c>
      <c r="B20" s="205" t="s">
        <v>62</v>
      </c>
      <c r="C20" s="206"/>
      <c r="D20" s="206"/>
      <c r="E20" s="206"/>
      <c r="F20" s="206"/>
      <c r="G20" s="262" t="s">
        <v>63</v>
      </c>
      <c r="H20" s="263"/>
      <c r="I20" s="264"/>
      <c r="J20" s="550"/>
    </row>
    <row r="21" spans="1:10" s="7" customFormat="1" ht="41.25" customHeight="1">
      <c r="A21" s="12">
        <v>3</v>
      </c>
      <c r="B21" s="265" t="s">
        <v>191</v>
      </c>
      <c r="C21" s="564"/>
      <c r="D21" s="564"/>
      <c r="E21" s="564"/>
      <c r="F21" s="564"/>
      <c r="G21" s="268">
        <f>'SALÁRIO E BENEFÍCIOS'!C3</f>
        <v>0</v>
      </c>
      <c r="H21" s="269"/>
      <c r="I21" s="270"/>
      <c r="J21" s="550"/>
    </row>
    <row r="22" spans="1:10" s="7" customFormat="1" ht="42" customHeight="1" thickBot="1">
      <c r="A22" s="18">
        <v>4</v>
      </c>
      <c r="B22" s="271" t="s">
        <v>217</v>
      </c>
      <c r="C22" s="272"/>
      <c r="D22" s="272"/>
      <c r="E22" s="272"/>
      <c r="F22" s="272"/>
      <c r="G22" s="274">
        <v>45689</v>
      </c>
      <c r="H22" s="275"/>
      <c r="I22" s="276"/>
      <c r="J22" s="550"/>
    </row>
    <row r="23" spans="1:10" s="7" customFormat="1" ht="17.25" customHeight="1" thickBot="1">
      <c r="A23" s="523"/>
      <c r="B23" s="524"/>
      <c r="C23" s="524"/>
      <c r="D23" s="524"/>
      <c r="E23" s="524"/>
      <c r="F23" s="524"/>
      <c r="G23" s="524"/>
      <c r="H23" s="524"/>
      <c r="I23" s="525"/>
      <c r="J23" s="550"/>
    </row>
    <row r="24" spans="1:10" s="7" customFormat="1" ht="28.5" customHeight="1">
      <c r="A24" s="570"/>
      <c r="B24" s="571"/>
      <c r="C24" s="571"/>
      <c r="D24" s="571"/>
      <c r="E24" s="571"/>
      <c r="F24" s="571"/>
      <c r="G24" s="571"/>
      <c r="H24" s="571"/>
      <c r="I24" s="572"/>
      <c r="J24" s="550"/>
    </row>
    <row r="25" spans="1:10" s="7" customFormat="1" ht="9" customHeight="1">
      <c r="A25" s="573"/>
      <c r="B25" s="574"/>
      <c r="C25" s="574"/>
      <c r="D25" s="574"/>
      <c r="E25" s="574"/>
      <c r="F25" s="574"/>
      <c r="G25" s="574"/>
      <c r="H25" s="574"/>
      <c r="I25" s="575"/>
      <c r="J25" s="551"/>
    </row>
    <row r="26" spans="1:10" s="7" customFormat="1" ht="42.75" customHeight="1">
      <c r="A26" s="576"/>
      <c r="B26" s="577"/>
      <c r="C26" s="577"/>
      <c r="D26" s="577"/>
      <c r="E26" s="577"/>
      <c r="F26" s="577"/>
      <c r="G26" s="577"/>
      <c r="H26" s="577"/>
      <c r="I26" s="578"/>
      <c r="J26" s="551"/>
    </row>
    <row r="27" spans="1:10" s="7" customFormat="1" ht="8.25" customHeight="1">
      <c r="A27" s="250"/>
      <c r="B27" s="251"/>
      <c r="C27" s="251"/>
      <c r="D27" s="251"/>
      <c r="E27" s="251"/>
      <c r="F27" s="251"/>
      <c r="G27" s="251"/>
      <c r="H27" s="251"/>
      <c r="I27" s="252"/>
      <c r="J27" s="551"/>
    </row>
    <row r="28" spans="1:10" s="7" customFormat="1" ht="36" customHeight="1" thickBot="1">
      <c r="A28" s="253" t="s">
        <v>66</v>
      </c>
      <c r="B28" s="254"/>
      <c r="C28" s="254"/>
      <c r="D28" s="254"/>
      <c r="E28" s="254"/>
      <c r="F28" s="254"/>
      <c r="G28" s="254"/>
      <c r="H28" s="254"/>
      <c r="I28" s="63"/>
      <c r="J28" s="224"/>
    </row>
    <row r="29" spans="1:10" s="7" customFormat="1" ht="35.25" customHeight="1">
      <c r="A29" s="568" t="s">
        <v>67</v>
      </c>
      <c r="B29" s="569"/>
      <c r="C29" s="569"/>
      <c r="D29" s="569"/>
      <c r="E29" s="569"/>
      <c r="F29" s="569" t="s">
        <v>68</v>
      </c>
      <c r="G29" s="569"/>
      <c r="H29" s="569"/>
      <c r="I29" s="139"/>
      <c r="J29" s="224"/>
    </row>
    <row r="30" spans="1:10" s="7" customFormat="1" ht="42.75" customHeight="1">
      <c r="A30" s="12" t="s">
        <v>45</v>
      </c>
      <c r="B30" s="243" t="s">
        <v>218</v>
      </c>
      <c r="C30" s="244"/>
      <c r="D30" s="244"/>
      <c r="E30" s="245"/>
      <c r="F30" s="259">
        <f>G21/220*150</f>
        <v>0</v>
      </c>
      <c r="G30" s="260"/>
      <c r="H30" s="260"/>
      <c r="I30" s="65"/>
      <c r="J30" s="224"/>
    </row>
    <row r="31" spans="1:10" s="7" customFormat="1" ht="40.5" customHeight="1">
      <c r="A31" s="12" t="s">
        <v>47</v>
      </c>
      <c r="B31" s="280" t="s">
        <v>70</v>
      </c>
      <c r="C31" s="281"/>
      <c r="D31" s="281"/>
      <c r="E31" s="282"/>
      <c r="F31" s="259">
        <f>F30*30%</f>
        <v>0</v>
      </c>
      <c r="G31" s="260"/>
      <c r="H31" s="260"/>
      <c r="I31" s="66"/>
      <c r="J31" s="552"/>
    </row>
    <row r="32" spans="1:10" s="7" customFormat="1" ht="39" customHeight="1">
      <c r="A32" s="134" t="s">
        <v>71</v>
      </c>
      <c r="B32" s="283" t="s">
        <v>37</v>
      </c>
      <c r="C32" s="284"/>
      <c r="D32" s="284"/>
      <c r="E32" s="285"/>
      <c r="F32" s="586">
        <f>I15*'SALÁRIO E BENEFÍCIOS'!C11*1.3</f>
        <v>0</v>
      </c>
      <c r="G32" s="587"/>
      <c r="H32" s="588"/>
      <c r="I32" s="136"/>
      <c r="J32" s="552"/>
    </row>
    <row r="33" spans="1:10" s="7" customFormat="1" ht="39" customHeight="1">
      <c r="A33" s="18" t="s">
        <v>53</v>
      </c>
      <c r="B33" s="283" t="s">
        <v>72</v>
      </c>
      <c r="C33" s="284"/>
      <c r="D33" s="284"/>
      <c r="E33" s="285"/>
      <c r="F33" s="589">
        <f>F32*20%</f>
        <v>0</v>
      </c>
      <c r="G33" s="590"/>
      <c r="H33" s="590"/>
      <c r="I33" s="137"/>
      <c r="J33" s="552"/>
    </row>
    <row r="34" spans="1:10" s="7" customFormat="1" ht="31.5" customHeight="1" thickBot="1">
      <c r="A34" s="18"/>
      <c r="B34" s="579" t="s">
        <v>73</v>
      </c>
      <c r="C34" s="580"/>
      <c r="D34" s="580"/>
      <c r="E34" s="581"/>
      <c r="F34" s="390">
        <f>SUM(F30:H33)</f>
        <v>0</v>
      </c>
      <c r="G34" s="582"/>
      <c r="H34" s="582"/>
      <c r="I34" s="62"/>
      <c r="J34" s="552"/>
    </row>
    <row r="35" spans="1:10" s="7" customFormat="1" ht="13.5" customHeight="1" thickBot="1">
      <c r="A35" s="328" t="s">
        <v>77</v>
      </c>
      <c r="B35" s="329"/>
      <c r="C35" s="329"/>
      <c r="D35" s="329"/>
      <c r="E35" s="329"/>
      <c r="F35" s="329"/>
      <c r="G35" s="329"/>
      <c r="H35" s="329"/>
      <c r="I35" s="279"/>
      <c r="J35" s="550"/>
    </row>
    <row r="36" spans="1:10" s="7" customFormat="1" ht="18.75" customHeight="1">
      <c r="A36" s="583"/>
      <c r="B36" s="584"/>
      <c r="C36" s="584"/>
      <c r="D36" s="584"/>
      <c r="E36" s="584"/>
      <c r="F36" s="584"/>
      <c r="G36" s="584"/>
      <c r="H36" s="584"/>
      <c r="I36" s="585"/>
      <c r="J36" s="550"/>
    </row>
    <row r="37" spans="1:10" s="7" customFormat="1" ht="1.5" customHeight="1" thickBot="1">
      <c r="A37" s="593"/>
      <c r="B37" s="594"/>
      <c r="C37" s="594"/>
      <c r="D37" s="594"/>
      <c r="E37" s="594"/>
      <c r="F37" s="594"/>
      <c r="G37" s="594"/>
      <c r="H37" s="594"/>
      <c r="I37" s="595"/>
      <c r="J37" s="550"/>
    </row>
    <row r="38" spans="1:10" s="7" customFormat="1" ht="36" customHeight="1" thickBot="1">
      <c r="A38" s="310" t="s">
        <v>78</v>
      </c>
      <c r="B38" s="311"/>
      <c r="C38" s="311"/>
      <c r="D38" s="311"/>
      <c r="E38" s="311"/>
      <c r="F38" s="311"/>
      <c r="G38" s="311"/>
      <c r="H38" s="311"/>
      <c r="I38" s="312"/>
      <c r="J38" s="550"/>
    </row>
    <row r="39" spans="1:10" s="7" customFormat="1" ht="34.5" customHeight="1">
      <c r="A39" s="596" t="s">
        <v>79</v>
      </c>
      <c r="B39" s="597"/>
      <c r="C39" s="597"/>
      <c r="D39" s="597"/>
      <c r="E39" s="597"/>
      <c r="F39" s="597"/>
      <c r="G39" s="597"/>
      <c r="H39" s="597"/>
      <c r="I39" s="598"/>
      <c r="J39" s="550"/>
    </row>
    <row r="40" spans="1:10" s="7" customFormat="1" ht="27" customHeight="1">
      <c r="A40" s="12" t="s">
        <v>80</v>
      </c>
      <c r="B40" s="316" t="s">
        <v>81</v>
      </c>
      <c r="C40" s="317"/>
      <c r="D40" s="317"/>
      <c r="E40" s="318"/>
      <c r="F40" s="319" t="s">
        <v>82</v>
      </c>
      <c r="G40" s="320"/>
      <c r="H40" s="321"/>
      <c r="I40" s="42" t="s">
        <v>68</v>
      </c>
      <c r="J40" s="550"/>
    </row>
    <row r="41" spans="1:10" s="7" customFormat="1" ht="27.75" customHeight="1">
      <c r="A41" s="14" t="s">
        <v>45</v>
      </c>
      <c r="B41" s="243" t="s">
        <v>219</v>
      </c>
      <c r="C41" s="244"/>
      <c r="D41" s="244"/>
      <c r="E41" s="245"/>
      <c r="F41" s="292">
        <v>8.3299999999999999E-2</v>
      </c>
      <c r="G41" s="293"/>
      <c r="H41" s="294"/>
      <c r="I41" s="43">
        <f>F34*F41</f>
        <v>0</v>
      </c>
      <c r="J41" s="550"/>
    </row>
    <row r="42" spans="1:10" s="7" customFormat="1" ht="27.75" customHeight="1">
      <c r="A42" s="14" t="s">
        <v>47</v>
      </c>
      <c r="B42" s="243" t="s">
        <v>220</v>
      </c>
      <c r="C42" s="244"/>
      <c r="D42" s="244"/>
      <c r="E42" s="245"/>
      <c r="F42" s="292">
        <v>0.121</v>
      </c>
      <c r="G42" s="293"/>
      <c r="H42" s="294"/>
      <c r="I42" s="43">
        <f>F34*F42</f>
        <v>0</v>
      </c>
      <c r="J42" s="550"/>
    </row>
    <row r="43" spans="1:10" s="7" customFormat="1" ht="28.5" customHeight="1">
      <c r="A43" s="15"/>
      <c r="B43" s="295" t="s">
        <v>85</v>
      </c>
      <c r="C43" s="296"/>
      <c r="D43" s="296"/>
      <c r="E43" s="297"/>
      <c r="F43" s="298">
        <f>F41+F42</f>
        <v>0.20430000000000001</v>
      </c>
      <c r="G43" s="591"/>
      <c r="H43" s="592"/>
      <c r="I43" s="72">
        <f>I41+I42</f>
        <v>0</v>
      </c>
      <c r="J43" s="550"/>
    </row>
    <row r="44" spans="1:10" s="7" customFormat="1" ht="33.75" customHeight="1">
      <c r="A44" s="16"/>
      <c r="B44" s="301" t="s">
        <v>86</v>
      </c>
      <c r="C44" s="302"/>
      <c r="D44" s="302"/>
      <c r="E44" s="303"/>
      <c r="F44" s="304">
        <f>F59*F43</f>
        <v>7.5200000000000003E-2</v>
      </c>
      <c r="G44" s="305"/>
      <c r="H44" s="306"/>
      <c r="I44" s="44">
        <f>F34*F44</f>
        <v>0</v>
      </c>
      <c r="J44" s="550"/>
    </row>
    <row r="45" spans="1:10" s="7" customFormat="1" ht="30" customHeight="1" thickBot="1">
      <c r="A45" s="322" t="s">
        <v>87</v>
      </c>
      <c r="B45" s="323"/>
      <c r="C45" s="323"/>
      <c r="D45" s="323"/>
      <c r="E45" s="324"/>
      <c r="F45" s="599">
        <f>F43+F44</f>
        <v>0.27950000000000003</v>
      </c>
      <c r="G45" s="600"/>
      <c r="H45" s="601"/>
      <c r="I45" s="54">
        <f>I43+I44</f>
        <v>0</v>
      </c>
      <c r="J45" s="550"/>
    </row>
    <row r="46" spans="1:10" s="7" customFormat="1" ht="13.5" customHeight="1" thickBot="1">
      <c r="A46" s="328"/>
      <c r="B46" s="329"/>
      <c r="C46" s="329"/>
      <c r="D46" s="329"/>
      <c r="E46" s="329"/>
      <c r="F46" s="329"/>
      <c r="G46" s="329"/>
      <c r="H46" s="329"/>
      <c r="I46" s="330"/>
      <c r="J46" s="550"/>
    </row>
    <row r="47" spans="1:10" s="17" customFormat="1" ht="14.25" customHeight="1" thickBot="1">
      <c r="A47" s="211"/>
      <c r="B47" s="212"/>
      <c r="C47" s="212"/>
      <c r="D47" s="212"/>
      <c r="E47" s="212"/>
      <c r="F47" s="212"/>
      <c r="G47" s="212"/>
      <c r="H47" s="212"/>
      <c r="I47" s="213"/>
      <c r="J47" s="550"/>
    </row>
    <row r="48" spans="1:10" s="17" customFormat="1" ht="36.75" customHeight="1" thickBot="1">
      <c r="A48" s="338" t="s">
        <v>88</v>
      </c>
      <c r="B48" s="339"/>
      <c r="C48" s="339"/>
      <c r="D48" s="339"/>
      <c r="E48" s="339"/>
      <c r="F48" s="339"/>
      <c r="G48" s="339"/>
      <c r="H48" s="602">
        <v>0</v>
      </c>
      <c r="I48" s="530"/>
      <c r="J48" s="550"/>
    </row>
    <row r="49" spans="1:10" s="7" customFormat="1" ht="36.75" customHeight="1">
      <c r="A49" s="603" t="s">
        <v>89</v>
      </c>
      <c r="B49" s="604"/>
      <c r="C49" s="604"/>
      <c r="D49" s="604"/>
      <c r="E49" s="604"/>
      <c r="F49" s="604"/>
      <c r="G49" s="604"/>
      <c r="H49" s="604"/>
      <c r="I49" s="605"/>
      <c r="J49" s="550"/>
    </row>
    <row r="50" spans="1:10" s="7" customFormat="1" ht="24" customHeight="1">
      <c r="A50" s="12" t="s">
        <v>90</v>
      </c>
      <c r="B50" s="344" t="s">
        <v>91</v>
      </c>
      <c r="C50" s="345"/>
      <c r="D50" s="345"/>
      <c r="E50" s="346"/>
      <c r="F50" s="344" t="s">
        <v>92</v>
      </c>
      <c r="G50" s="346"/>
      <c r="H50" s="344" t="s">
        <v>68</v>
      </c>
      <c r="I50" s="347"/>
      <c r="J50" s="550"/>
    </row>
    <row r="51" spans="1:10" s="7" customFormat="1" ht="23.25" customHeight="1">
      <c r="A51" s="12" t="s">
        <v>45</v>
      </c>
      <c r="B51" s="243" t="s">
        <v>93</v>
      </c>
      <c r="C51" s="244"/>
      <c r="D51" s="244"/>
      <c r="E51" s="245"/>
      <c r="F51" s="292">
        <v>0.2</v>
      </c>
      <c r="G51" s="294"/>
      <c r="H51" s="348">
        <f>(F34+H48)*F51</f>
        <v>0</v>
      </c>
      <c r="I51" s="349"/>
      <c r="J51" s="550"/>
    </row>
    <row r="52" spans="1:10" s="7" customFormat="1" ht="20.25" customHeight="1">
      <c r="A52" s="12" t="s">
        <v>47</v>
      </c>
      <c r="B52" s="331" t="s">
        <v>94</v>
      </c>
      <c r="C52" s="332"/>
      <c r="D52" s="332"/>
      <c r="E52" s="333"/>
      <c r="F52" s="334">
        <v>2.5000000000000001E-2</v>
      </c>
      <c r="G52" s="335"/>
      <c r="H52" s="336">
        <f>(F34+H48)*F52</f>
        <v>0</v>
      </c>
      <c r="I52" s="337"/>
      <c r="J52" s="550"/>
    </row>
    <row r="53" spans="1:10" s="7" customFormat="1" ht="21.75" customHeight="1">
      <c r="A53" s="12" t="s">
        <v>50</v>
      </c>
      <c r="B53" s="331" t="s">
        <v>95</v>
      </c>
      <c r="C53" s="332"/>
      <c r="D53" s="332"/>
      <c r="E53" s="333"/>
      <c r="F53" s="334">
        <v>0.03</v>
      </c>
      <c r="G53" s="335"/>
      <c r="H53" s="336">
        <f>(F34+H48)*F53</f>
        <v>0</v>
      </c>
      <c r="I53" s="337"/>
      <c r="J53" s="550"/>
    </row>
    <row r="54" spans="1:10" s="7" customFormat="1" ht="20.25" customHeight="1">
      <c r="A54" s="12" t="s">
        <v>53</v>
      </c>
      <c r="B54" s="331" t="s">
        <v>96</v>
      </c>
      <c r="C54" s="332"/>
      <c r="D54" s="332"/>
      <c r="E54" s="333"/>
      <c r="F54" s="334">
        <v>1.4999999999999999E-2</v>
      </c>
      <c r="G54" s="335"/>
      <c r="H54" s="336">
        <f>(F34+H48)*F54</f>
        <v>0</v>
      </c>
      <c r="I54" s="337"/>
      <c r="J54" s="550"/>
    </row>
    <row r="55" spans="1:10" s="7" customFormat="1" ht="20.25" customHeight="1">
      <c r="A55" s="12" t="s">
        <v>56</v>
      </c>
      <c r="B55" s="331" t="s">
        <v>97</v>
      </c>
      <c r="C55" s="332"/>
      <c r="D55" s="332"/>
      <c r="E55" s="333"/>
      <c r="F55" s="334">
        <v>0.01</v>
      </c>
      <c r="G55" s="335"/>
      <c r="H55" s="336">
        <f>(F34+H48)*F55</f>
        <v>0</v>
      </c>
      <c r="I55" s="337"/>
      <c r="J55" s="550"/>
    </row>
    <row r="56" spans="1:10" s="7" customFormat="1" ht="20.25" customHeight="1">
      <c r="A56" s="12" t="s">
        <v>75</v>
      </c>
      <c r="B56" s="331" t="s">
        <v>98</v>
      </c>
      <c r="C56" s="332"/>
      <c r="D56" s="332"/>
      <c r="E56" s="333"/>
      <c r="F56" s="334">
        <v>6.0000000000000001E-3</v>
      </c>
      <c r="G56" s="335"/>
      <c r="H56" s="336">
        <f>(F34+H48)*F56</f>
        <v>0</v>
      </c>
      <c r="I56" s="337"/>
      <c r="J56" s="550"/>
    </row>
    <row r="57" spans="1:10" s="7" customFormat="1" ht="20.25" customHeight="1">
      <c r="A57" s="12" t="s">
        <v>99</v>
      </c>
      <c r="B57" s="331" t="s">
        <v>100</v>
      </c>
      <c r="C57" s="332"/>
      <c r="D57" s="332"/>
      <c r="E57" s="333"/>
      <c r="F57" s="334">
        <v>2E-3</v>
      </c>
      <c r="G57" s="335"/>
      <c r="H57" s="336">
        <f>(F34+H48)*F57</f>
        <v>0</v>
      </c>
      <c r="I57" s="337"/>
      <c r="J57" s="550"/>
    </row>
    <row r="58" spans="1:10" s="7" customFormat="1" ht="20.25" customHeight="1">
      <c r="A58" s="12" t="s">
        <v>101</v>
      </c>
      <c r="B58" s="331" t="s">
        <v>102</v>
      </c>
      <c r="C58" s="332"/>
      <c r="D58" s="332"/>
      <c r="E58" s="333"/>
      <c r="F58" s="334">
        <v>0.08</v>
      </c>
      <c r="G58" s="335"/>
      <c r="H58" s="336">
        <f>(F34+H48)*F58</f>
        <v>0</v>
      </c>
      <c r="I58" s="337"/>
      <c r="J58" s="550"/>
    </row>
    <row r="59" spans="1:10" s="7" customFormat="1" ht="21" customHeight="1" thickBot="1">
      <c r="A59" s="18"/>
      <c r="B59" s="606" t="s">
        <v>103</v>
      </c>
      <c r="C59" s="607"/>
      <c r="D59" s="607"/>
      <c r="E59" s="608"/>
      <c r="F59" s="609">
        <f>SUM(F51:G58)</f>
        <v>0.36799999999999999</v>
      </c>
      <c r="G59" s="610"/>
      <c r="H59" s="611">
        <f>SUM(H51:I58)</f>
        <v>0</v>
      </c>
      <c r="I59" s="612"/>
      <c r="J59" s="550"/>
    </row>
    <row r="60" spans="1:10" s="7" customFormat="1" ht="11.25" customHeight="1" thickBot="1">
      <c r="A60" s="328"/>
      <c r="B60" s="329"/>
      <c r="C60" s="329"/>
      <c r="D60" s="329"/>
      <c r="E60" s="329"/>
      <c r="F60" s="329"/>
      <c r="G60" s="329"/>
      <c r="H60" s="329"/>
      <c r="I60" s="330"/>
      <c r="J60" s="550"/>
    </row>
    <row r="61" spans="1:10" s="7" customFormat="1" ht="14.25" customHeight="1" thickBot="1">
      <c r="A61" s="211"/>
      <c r="B61" s="212"/>
      <c r="C61" s="212"/>
      <c r="D61" s="212"/>
      <c r="E61" s="212"/>
      <c r="F61" s="212"/>
      <c r="G61" s="212"/>
      <c r="H61" s="212"/>
      <c r="I61" s="213"/>
      <c r="J61" s="550"/>
    </row>
    <row r="62" spans="1:10" s="7" customFormat="1" ht="25.5" customHeight="1">
      <c r="A62" s="558" t="s">
        <v>104</v>
      </c>
      <c r="B62" s="559"/>
      <c r="C62" s="559"/>
      <c r="D62" s="559"/>
      <c r="E62" s="559"/>
      <c r="F62" s="559"/>
      <c r="G62" s="559"/>
      <c r="H62" s="613"/>
      <c r="I62" s="45"/>
      <c r="J62" s="550"/>
    </row>
    <row r="63" spans="1:10" s="7" customFormat="1" ht="27" customHeight="1">
      <c r="A63" s="12" t="s">
        <v>105</v>
      </c>
      <c r="B63" s="372" t="s">
        <v>106</v>
      </c>
      <c r="C63" s="373"/>
      <c r="D63" s="373"/>
      <c r="E63" s="374"/>
      <c r="F63" s="372" t="s">
        <v>68</v>
      </c>
      <c r="G63" s="373"/>
      <c r="H63" s="374"/>
      <c r="I63" s="46"/>
      <c r="J63" s="550"/>
    </row>
    <row r="64" spans="1:10" s="7" customFormat="1" ht="30.75" customHeight="1">
      <c r="A64" s="12" t="s">
        <v>45</v>
      </c>
      <c r="B64" s="280" t="s">
        <v>221</v>
      </c>
      <c r="C64" s="281"/>
      <c r="D64" s="281"/>
      <c r="E64" s="282"/>
      <c r="F64" s="375">
        <f>('SALÁRIO E BENEFÍCIOS'!C6*2)*I15</f>
        <v>0</v>
      </c>
      <c r="G64" s="376"/>
      <c r="H64" s="377"/>
      <c r="I64" s="59"/>
      <c r="J64" s="552"/>
    </row>
    <row r="65" spans="1:10" ht="35.25" customHeight="1">
      <c r="A65" s="1" t="s">
        <v>109</v>
      </c>
      <c r="B65" s="378" t="s">
        <v>222</v>
      </c>
      <c r="C65" s="379"/>
      <c r="D65" s="379"/>
      <c r="E65" s="380"/>
      <c r="F65" s="366">
        <f>F30*'SALÁRIO E BENEFÍCIOS'!D6</f>
        <v>0</v>
      </c>
      <c r="G65" s="367"/>
      <c r="H65" s="368"/>
      <c r="I65" s="60"/>
      <c r="J65" s="552"/>
    </row>
    <row r="66" spans="1:10" ht="36" customHeight="1">
      <c r="A66" s="1" t="s">
        <v>111</v>
      </c>
      <c r="B66" s="357" t="s">
        <v>112</v>
      </c>
      <c r="C66" s="358"/>
      <c r="D66" s="358"/>
      <c r="E66" s="359"/>
      <c r="F66" s="360">
        <f>F64-F65</f>
        <v>0</v>
      </c>
      <c r="G66" s="361"/>
      <c r="H66" s="362"/>
      <c r="I66" s="60"/>
      <c r="J66" s="552"/>
    </row>
    <row r="67" spans="1:10" s="7" customFormat="1" ht="29.25" customHeight="1">
      <c r="A67" s="12" t="s">
        <v>47</v>
      </c>
      <c r="B67" s="243" t="s">
        <v>223</v>
      </c>
      <c r="C67" s="244"/>
      <c r="D67" s="244"/>
      <c r="E67" s="245"/>
      <c r="F67" s="363">
        <f>'SALÁRIO E BENEFÍCIOS'!C5*I15</f>
        <v>0</v>
      </c>
      <c r="G67" s="364"/>
      <c r="H67" s="365"/>
      <c r="I67" s="60"/>
      <c r="J67" s="552"/>
    </row>
    <row r="68" spans="1:10" s="7" customFormat="1" ht="30.75" customHeight="1">
      <c r="A68" s="12" t="s">
        <v>114</v>
      </c>
      <c r="B68" s="243" t="s">
        <v>224</v>
      </c>
      <c r="C68" s="244"/>
      <c r="D68" s="244"/>
      <c r="E68" s="245"/>
      <c r="F68" s="366">
        <f>F67*'SALÁRIO E BENEFÍCIOS'!D5</f>
        <v>0</v>
      </c>
      <c r="G68" s="367"/>
      <c r="H68" s="368"/>
      <c r="I68" s="60"/>
      <c r="J68" s="552"/>
    </row>
    <row r="69" spans="1:10" s="7" customFormat="1" ht="27" customHeight="1">
      <c r="A69" s="12" t="s">
        <v>116</v>
      </c>
      <c r="B69" s="357" t="s">
        <v>117</v>
      </c>
      <c r="C69" s="358"/>
      <c r="D69" s="358"/>
      <c r="E69" s="359"/>
      <c r="F69" s="360">
        <f>F67-F68</f>
        <v>0</v>
      </c>
      <c r="G69" s="361"/>
      <c r="H69" s="362"/>
      <c r="I69" s="61"/>
      <c r="J69" s="552"/>
    </row>
    <row r="70" spans="1:10" s="7" customFormat="1" ht="32.25" customHeight="1">
      <c r="A70" s="12" t="s">
        <v>50</v>
      </c>
      <c r="B70" s="243" t="s">
        <v>118</v>
      </c>
      <c r="C70" s="244"/>
      <c r="D70" s="244"/>
      <c r="E70" s="245"/>
      <c r="F70" s="363">
        <v>0</v>
      </c>
      <c r="G70" s="364"/>
      <c r="H70" s="365"/>
      <c r="I70" s="61"/>
      <c r="J70" s="552"/>
    </row>
    <row r="71" spans="1:10" s="7" customFormat="1" ht="24.75" customHeight="1" thickBot="1">
      <c r="A71" s="322" t="s">
        <v>119</v>
      </c>
      <c r="B71" s="323"/>
      <c r="C71" s="323"/>
      <c r="D71" s="323"/>
      <c r="E71" s="324"/>
      <c r="F71" s="390">
        <f>F66+F69</f>
        <v>0</v>
      </c>
      <c r="G71" s="391"/>
      <c r="H71" s="392"/>
      <c r="I71" s="62"/>
      <c r="J71" s="552"/>
    </row>
    <row r="72" spans="1:10" s="7" customFormat="1" ht="15.75" customHeight="1" thickBot="1">
      <c r="A72" s="328"/>
      <c r="B72" s="329"/>
      <c r="C72" s="329"/>
      <c r="D72" s="329"/>
      <c r="E72" s="329"/>
      <c r="F72" s="329"/>
      <c r="G72" s="329"/>
      <c r="H72" s="329"/>
      <c r="I72" s="279"/>
      <c r="J72" s="550"/>
    </row>
    <row r="73" spans="1:10" s="7" customFormat="1" ht="15" customHeight="1">
      <c r="A73" s="531"/>
      <c r="B73" s="532"/>
      <c r="C73" s="532"/>
      <c r="D73" s="532"/>
      <c r="E73" s="532"/>
      <c r="F73" s="532"/>
      <c r="G73" s="532"/>
      <c r="H73" s="532"/>
      <c r="I73" s="533"/>
      <c r="J73" s="550"/>
    </row>
    <row r="74" spans="1:10" s="7" customFormat="1" ht="35.25" customHeight="1">
      <c r="A74" s="384" t="s">
        <v>120</v>
      </c>
      <c r="B74" s="385"/>
      <c r="C74" s="385"/>
      <c r="D74" s="385"/>
      <c r="E74" s="385"/>
      <c r="F74" s="385"/>
      <c r="G74" s="385"/>
      <c r="H74" s="385"/>
      <c r="I74" s="386"/>
      <c r="J74" s="550"/>
    </row>
    <row r="75" spans="1:10" s="7" customFormat="1" ht="30.75" customHeight="1">
      <c r="A75" s="12">
        <v>2</v>
      </c>
      <c r="B75" s="441" t="s">
        <v>121</v>
      </c>
      <c r="C75" s="442" t="s">
        <v>203</v>
      </c>
      <c r="D75" s="442" t="s">
        <v>203</v>
      </c>
      <c r="E75" s="442" t="s">
        <v>203</v>
      </c>
      <c r="F75" s="442" t="s">
        <v>203</v>
      </c>
      <c r="G75" s="442" t="s">
        <v>203</v>
      </c>
      <c r="H75" s="443" t="s">
        <v>203</v>
      </c>
      <c r="I75" s="47" t="s">
        <v>68</v>
      </c>
      <c r="J75" s="550"/>
    </row>
    <row r="76" spans="1:10" s="7" customFormat="1" ht="27.75" customHeight="1">
      <c r="A76" s="19" t="s">
        <v>80</v>
      </c>
      <c r="B76" s="387" t="str">
        <f>B40</f>
        <v>13º Salário, Férias e Adicional de Férias</v>
      </c>
      <c r="C76" s="388"/>
      <c r="D76" s="388"/>
      <c r="E76" s="388"/>
      <c r="F76" s="388"/>
      <c r="G76" s="388"/>
      <c r="H76" s="389"/>
      <c r="I76" s="48">
        <f>I45</f>
        <v>0</v>
      </c>
      <c r="J76" s="550"/>
    </row>
    <row r="77" spans="1:10" s="7" customFormat="1" ht="30.75" customHeight="1">
      <c r="A77" s="19" t="s">
        <v>90</v>
      </c>
      <c r="B77" s="399" t="str">
        <f>B50</f>
        <v>GPS, FGTS e outras contribuições</v>
      </c>
      <c r="C77" s="400"/>
      <c r="D77" s="400"/>
      <c r="E77" s="400"/>
      <c r="F77" s="400"/>
      <c r="G77" s="400"/>
      <c r="H77" s="401"/>
      <c r="I77" s="48">
        <f>H59</f>
        <v>0</v>
      </c>
      <c r="J77" s="550"/>
    </row>
    <row r="78" spans="1:10" s="7" customFormat="1" ht="30.75" customHeight="1">
      <c r="A78" s="19" t="s">
        <v>105</v>
      </c>
      <c r="B78" s="387" t="str">
        <f>B63</f>
        <v>Benefícios Mensais e Diários</v>
      </c>
      <c r="C78" s="388" t="s">
        <v>182</v>
      </c>
      <c r="D78" s="388" t="s">
        <v>182</v>
      </c>
      <c r="E78" s="388" t="s">
        <v>182</v>
      </c>
      <c r="F78" s="388" t="s">
        <v>182</v>
      </c>
      <c r="G78" s="388" t="s">
        <v>182</v>
      </c>
      <c r="H78" s="389" t="s">
        <v>182</v>
      </c>
      <c r="I78" s="48">
        <f>F71</f>
        <v>0</v>
      </c>
      <c r="J78" s="550"/>
    </row>
    <row r="79" spans="1:10" s="7" customFormat="1" ht="21" customHeight="1">
      <c r="A79" s="402" t="s">
        <v>87</v>
      </c>
      <c r="B79" s="403"/>
      <c r="C79" s="403"/>
      <c r="D79" s="403"/>
      <c r="E79" s="403"/>
      <c r="F79" s="403"/>
      <c r="G79" s="403"/>
      <c r="H79" s="404"/>
      <c r="I79" s="55">
        <f>SUM(I76:I78)</f>
        <v>0</v>
      </c>
      <c r="J79" s="550"/>
    </row>
    <row r="80" spans="1:10" s="7" customFormat="1" ht="12" customHeight="1">
      <c r="A80" s="405"/>
      <c r="B80" s="406"/>
      <c r="C80" s="406"/>
      <c r="D80" s="406"/>
      <c r="E80" s="406"/>
      <c r="F80" s="406"/>
      <c r="G80" s="406"/>
      <c r="H80" s="406"/>
      <c r="I80" s="407"/>
      <c r="J80" s="550"/>
    </row>
    <row r="81" spans="1:17" s="7" customFormat="1" ht="32.25" customHeight="1">
      <c r="A81" s="396" t="s">
        <v>122</v>
      </c>
      <c r="B81" s="397"/>
      <c r="C81" s="397"/>
      <c r="D81" s="397"/>
      <c r="E81" s="397"/>
      <c r="F81" s="397"/>
      <c r="G81" s="397"/>
      <c r="H81" s="397"/>
      <c r="I81" s="398"/>
      <c r="J81" s="550"/>
    </row>
    <row r="82" spans="1:17" s="21" customFormat="1" ht="33.75" customHeight="1">
      <c r="A82" s="12">
        <v>3</v>
      </c>
      <c r="B82" s="295" t="s">
        <v>123</v>
      </c>
      <c r="C82" s="296"/>
      <c r="D82" s="296"/>
      <c r="E82" s="296"/>
      <c r="F82" s="296"/>
      <c r="G82" s="296"/>
      <c r="H82" s="20" t="s">
        <v>92</v>
      </c>
      <c r="I82" s="47" t="s">
        <v>68</v>
      </c>
      <c r="J82" s="550"/>
    </row>
    <row r="83" spans="1:17" s="7" customFormat="1" ht="38.25" customHeight="1">
      <c r="A83" s="22" t="s">
        <v>45</v>
      </c>
      <c r="B83" s="243" t="s">
        <v>225</v>
      </c>
      <c r="C83" s="244"/>
      <c r="D83" s="244"/>
      <c r="E83" s="244"/>
      <c r="F83" s="244"/>
      <c r="G83" s="244"/>
      <c r="H83" s="23">
        <f>(1/12)*5%</f>
        <v>4.1999999999999997E-3</v>
      </c>
      <c r="I83" s="48">
        <f>F34*H83</f>
        <v>0</v>
      </c>
      <c r="J83" s="550"/>
    </row>
    <row r="84" spans="1:17" s="7" customFormat="1" ht="40.5" customHeight="1">
      <c r="A84" s="22" t="s">
        <v>47</v>
      </c>
      <c r="B84" s="243" t="s">
        <v>125</v>
      </c>
      <c r="C84" s="244"/>
      <c r="D84" s="244"/>
      <c r="E84" s="244"/>
      <c r="F84" s="244"/>
      <c r="G84" s="244"/>
      <c r="H84" s="23">
        <f>F58*H83</f>
        <v>2.9999999999999997E-4</v>
      </c>
      <c r="I84" s="48">
        <f>F34*H84</f>
        <v>0</v>
      </c>
      <c r="J84" s="550"/>
    </row>
    <row r="85" spans="1:17" s="7" customFormat="1" ht="56.25" customHeight="1">
      <c r="A85" s="22" t="s">
        <v>50</v>
      </c>
      <c r="B85" s="614" t="s">
        <v>226</v>
      </c>
      <c r="C85" s="614"/>
      <c r="D85" s="614"/>
      <c r="E85" s="614"/>
      <c r="F85" s="614"/>
      <c r="G85" s="614"/>
      <c r="H85" s="24">
        <f>40%*8%*90%*(1+8.33%+9.09%+3.01%)</f>
        <v>3.4700000000000002E-2</v>
      </c>
      <c r="I85" s="48">
        <f>F34*H85</f>
        <v>0</v>
      </c>
      <c r="J85" s="550"/>
    </row>
    <row r="86" spans="1:17" s="7" customFormat="1" ht="48" customHeight="1">
      <c r="A86" s="22" t="s">
        <v>53</v>
      </c>
      <c r="B86" s="615" t="s">
        <v>227</v>
      </c>
      <c r="C86" s="284"/>
      <c r="D86" s="284"/>
      <c r="E86" s="284"/>
      <c r="F86" s="284"/>
      <c r="G86" s="284"/>
      <c r="H86" s="23">
        <f>7/30/12</f>
        <v>1.9400000000000001E-2</v>
      </c>
      <c r="I86" s="48">
        <f>F34*H86</f>
        <v>0</v>
      </c>
      <c r="J86" s="550"/>
    </row>
    <row r="87" spans="1:17" s="7" customFormat="1" ht="45.75" customHeight="1">
      <c r="A87" s="22" t="s">
        <v>56</v>
      </c>
      <c r="B87" s="243" t="s">
        <v>128</v>
      </c>
      <c r="C87" s="244"/>
      <c r="D87" s="244"/>
      <c r="E87" s="244"/>
      <c r="F87" s="244"/>
      <c r="G87" s="244"/>
      <c r="H87" s="23">
        <f>F59*H86</f>
        <v>7.1000000000000004E-3</v>
      </c>
      <c r="I87" s="48">
        <f>F34*H87</f>
        <v>0</v>
      </c>
      <c r="J87" s="550"/>
    </row>
    <row r="88" spans="1:17" s="7" customFormat="1" ht="43.5" customHeight="1">
      <c r="A88" s="22" t="s">
        <v>75</v>
      </c>
      <c r="B88" s="283" t="s">
        <v>228</v>
      </c>
      <c r="C88" s="284"/>
      <c r="D88" s="284"/>
      <c r="E88" s="284"/>
      <c r="F88" s="284"/>
      <c r="G88" s="284"/>
      <c r="H88" s="73">
        <f>(40%*8%*1.94%+0.47%)</f>
        <v>5.3E-3</v>
      </c>
      <c r="I88" s="48">
        <f>F34*H88</f>
        <v>0</v>
      </c>
      <c r="J88" s="550"/>
    </row>
    <row r="89" spans="1:17" s="7" customFormat="1" ht="33.75" customHeight="1">
      <c r="A89" s="426" t="s">
        <v>87</v>
      </c>
      <c r="B89" s="427"/>
      <c r="C89" s="427"/>
      <c r="D89" s="427"/>
      <c r="E89" s="427"/>
      <c r="F89" s="427"/>
      <c r="G89" s="427"/>
      <c r="H89" s="57">
        <f>SUM(H83:H88)</f>
        <v>7.0999999999999994E-2</v>
      </c>
      <c r="I89" s="56">
        <f>SUM(I83:I88)</f>
        <v>0</v>
      </c>
      <c r="J89" s="550"/>
    </row>
    <row r="90" spans="1:17" s="7" customFormat="1" ht="10.5" customHeight="1">
      <c r="A90" s="423"/>
      <c r="B90" s="424"/>
      <c r="C90" s="424"/>
      <c r="D90" s="424"/>
      <c r="E90" s="424"/>
      <c r="F90" s="424"/>
      <c r="G90" s="424"/>
      <c r="H90" s="424"/>
      <c r="I90" s="425"/>
      <c r="J90" s="550"/>
    </row>
    <row r="91" spans="1:17" s="7" customFormat="1" ht="10.5" customHeight="1">
      <c r="A91" s="25"/>
      <c r="B91" s="26"/>
      <c r="C91" s="26"/>
      <c r="D91" s="26"/>
      <c r="E91" s="26"/>
      <c r="F91" s="26"/>
      <c r="G91" s="26"/>
      <c r="H91" s="26"/>
      <c r="I91" s="49"/>
      <c r="J91" s="550"/>
    </row>
    <row r="92" spans="1:17" s="7" customFormat="1" ht="29.25" customHeight="1">
      <c r="A92" s="396" t="s">
        <v>130</v>
      </c>
      <c r="B92" s="397"/>
      <c r="C92" s="397"/>
      <c r="D92" s="397"/>
      <c r="E92" s="397"/>
      <c r="F92" s="397"/>
      <c r="G92" s="397"/>
      <c r="H92" s="397"/>
      <c r="I92" s="398"/>
      <c r="J92" s="550"/>
    </row>
    <row r="93" spans="1:17" s="7" customFormat="1" ht="24" customHeight="1" thickBot="1">
      <c r="A93" s="619"/>
      <c r="B93" s="620"/>
      <c r="C93" s="620"/>
      <c r="D93" s="620"/>
      <c r="E93" s="620"/>
      <c r="F93" s="620"/>
      <c r="G93" s="620"/>
      <c r="H93" s="620"/>
      <c r="I93" s="621"/>
      <c r="J93" s="550"/>
    </row>
    <row r="94" spans="1:17" s="7" customFormat="1" ht="37.5" customHeight="1" thickBot="1">
      <c r="A94" s="417" t="s">
        <v>131</v>
      </c>
      <c r="B94" s="418"/>
      <c r="C94" s="418"/>
      <c r="D94" s="418"/>
      <c r="E94" s="418"/>
      <c r="F94" s="418"/>
      <c r="G94" s="418"/>
      <c r="H94" s="419"/>
      <c r="I94" s="36">
        <f>Q104</f>
        <v>0</v>
      </c>
      <c r="J94" s="550"/>
      <c r="M94" s="499" t="s">
        <v>132</v>
      </c>
      <c r="N94" s="500"/>
      <c r="O94" s="500"/>
      <c r="P94" s="500"/>
      <c r="Q94" s="500"/>
    </row>
    <row r="95" spans="1:17" s="7" customFormat="1" ht="30.75" customHeight="1" thickBot="1">
      <c r="A95" s="420" t="s">
        <v>133</v>
      </c>
      <c r="B95" s="421"/>
      <c r="C95" s="421"/>
      <c r="D95" s="421"/>
      <c r="E95" s="421"/>
      <c r="F95" s="421"/>
      <c r="G95" s="421"/>
      <c r="H95" s="422"/>
      <c r="I95" s="36">
        <f>SUM(F34,I45,H59,I85,I88,I86,I87)</f>
        <v>0</v>
      </c>
      <c r="J95" s="550"/>
      <c r="M95" s="501"/>
      <c r="N95" s="502"/>
      <c r="O95" s="502"/>
      <c r="P95" s="502"/>
      <c r="Q95" s="502"/>
    </row>
    <row r="96" spans="1:17" s="7" customFormat="1" ht="21.75" customHeight="1" thickBot="1">
      <c r="A96" s="211"/>
      <c r="B96" s="212"/>
      <c r="C96" s="212"/>
      <c r="D96" s="212"/>
      <c r="E96" s="212"/>
      <c r="F96" s="212"/>
      <c r="G96" s="212"/>
      <c r="H96" s="212"/>
      <c r="I96" s="213"/>
      <c r="J96" s="550"/>
      <c r="M96" s="503" t="s">
        <v>134</v>
      </c>
      <c r="N96" s="504"/>
      <c r="O96" s="504"/>
      <c r="P96" s="144"/>
      <c r="Q96" s="150">
        <f>F34</f>
        <v>0</v>
      </c>
    </row>
    <row r="97" spans="1:17" s="7" customFormat="1" ht="27" customHeight="1">
      <c r="A97" s="27">
        <v>4</v>
      </c>
      <c r="B97" s="616" t="s">
        <v>135</v>
      </c>
      <c r="C97" s="617"/>
      <c r="D97" s="617"/>
      <c r="E97" s="617"/>
      <c r="F97" s="617"/>
      <c r="G97" s="617"/>
      <c r="H97" s="617"/>
      <c r="I97" s="618"/>
      <c r="J97" s="550"/>
      <c r="M97" s="499" t="s">
        <v>136</v>
      </c>
      <c r="N97" s="500"/>
      <c r="O97" s="500"/>
      <c r="P97" s="145">
        <v>8.3299999999999999E-2</v>
      </c>
      <c r="Q97" s="151">
        <f>Q96*P97</f>
        <v>0</v>
      </c>
    </row>
    <row r="98" spans="1:17" s="7" customFormat="1" ht="66" customHeight="1">
      <c r="A98" s="411" t="s">
        <v>137</v>
      </c>
      <c r="B98" s="412"/>
      <c r="C98" s="412"/>
      <c r="D98" s="412"/>
      <c r="E98" s="412"/>
      <c r="F98" s="412"/>
      <c r="G98" s="412"/>
      <c r="H98" s="412"/>
      <c r="I98" s="413"/>
      <c r="J98" s="550"/>
      <c r="M98" s="495" t="s">
        <v>138</v>
      </c>
      <c r="N98" s="496"/>
      <c r="O98" s="496"/>
      <c r="P98" s="146"/>
      <c r="Q98" s="151">
        <f>P99*Q97</f>
        <v>0</v>
      </c>
    </row>
    <row r="99" spans="1:17" s="7" customFormat="1" ht="72" customHeight="1">
      <c r="A99" s="12" t="s">
        <v>139</v>
      </c>
      <c r="B99" s="372" t="s">
        <v>140</v>
      </c>
      <c r="C99" s="373"/>
      <c r="D99" s="373"/>
      <c r="E99" s="374"/>
      <c r="F99" s="372" t="s">
        <v>92</v>
      </c>
      <c r="G99" s="373"/>
      <c r="H99" s="374"/>
      <c r="I99" s="47" t="s">
        <v>68</v>
      </c>
      <c r="J99" s="550"/>
      <c r="M99" s="505" t="s">
        <v>141</v>
      </c>
      <c r="N99" s="506"/>
      <c r="O99" s="506"/>
      <c r="P99" s="145">
        <v>0.36799999999999999</v>
      </c>
      <c r="Q99" s="151">
        <f>Q96*P99</f>
        <v>0</v>
      </c>
    </row>
    <row r="100" spans="1:17" s="7" customFormat="1" ht="42" customHeight="1">
      <c r="A100" s="28" t="s">
        <v>45</v>
      </c>
      <c r="B100" s="429" t="s">
        <v>229</v>
      </c>
      <c r="C100" s="430"/>
      <c r="D100" s="430"/>
      <c r="E100" s="431"/>
      <c r="F100" s="435">
        <v>0</v>
      </c>
      <c r="G100" s="436"/>
      <c r="H100" s="437"/>
      <c r="I100" s="50">
        <f>I94*F100</f>
        <v>0</v>
      </c>
      <c r="J100" s="550"/>
      <c r="M100" s="507"/>
      <c r="N100" s="508"/>
      <c r="O100" s="508"/>
      <c r="P100" s="147"/>
      <c r="Q100" s="152"/>
    </row>
    <row r="101" spans="1:17" s="7" customFormat="1" ht="42" customHeight="1">
      <c r="A101" s="28" t="s">
        <v>47</v>
      </c>
      <c r="B101" s="429" t="s">
        <v>230</v>
      </c>
      <c r="C101" s="430"/>
      <c r="D101" s="430"/>
      <c r="E101" s="431"/>
      <c r="F101" s="432">
        <f>1/30/12</f>
        <v>2.8E-3</v>
      </c>
      <c r="G101" s="433"/>
      <c r="H101" s="434"/>
      <c r="I101" s="50">
        <f>I95*F101</f>
        <v>0</v>
      </c>
      <c r="J101" s="550"/>
      <c r="M101" s="499" t="s">
        <v>144</v>
      </c>
      <c r="N101" s="500"/>
      <c r="O101" s="500"/>
      <c r="P101" s="145">
        <v>0.04</v>
      </c>
      <c r="Q101" s="151">
        <f>Q96*P101</f>
        <v>0</v>
      </c>
    </row>
    <row r="102" spans="1:17" s="7" customFormat="1" ht="41.25" customHeight="1">
      <c r="A102" s="28" t="s">
        <v>50</v>
      </c>
      <c r="B102" s="429" t="s">
        <v>145</v>
      </c>
      <c r="C102" s="430"/>
      <c r="D102" s="430"/>
      <c r="E102" s="431"/>
      <c r="F102" s="435">
        <f>(20/30)/12*1.5%</f>
        <v>8.0000000000000004E-4</v>
      </c>
      <c r="G102" s="436"/>
      <c r="H102" s="437"/>
      <c r="I102" s="50">
        <f>I95*F102</f>
        <v>0</v>
      </c>
      <c r="J102" s="550"/>
      <c r="M102" s="499" t="s">
        <v>146</v>
      </c>
      <c r="N102" s="500"/>
      <c r="O102" s="500"/>
      <c r="P102" s="145">
        <v>1.9400000000000001E-2</v>
      </c>
      <c r="Q102" s="151">
        <f>Q96*P102</f>
        <v>0</v>
      </c>
    </row>
    <row r="103" spans="1:17" s="7" customFormat="1" ht="66" customHeight="1">
      <c r="A103" s="28" t="s">
        <v>53</v>
      </c>
      <c r="B103" s="429" t="s">
        <v>231</v>
      </c>
      <c r="C103" s="430"/>
      <c r="D103" s="430"/>
      <c r="E103" s="431"/>
      <c r="F103" s="435">
        <f>((15/30)/12)*0.0078</f>
        <v>2.9999999999999997E-4</v>
      </c>
      <c r="G103" s="436"/>
      <c r="H103" s="437"/>
      <c r="I103" s="50">
        <f>I95*F103</f>
        <v>0</v>
      </c>
      <c r="J103" s="550"/>
      <c r="M103" s="495" t="s">
        <v>148</v>
      </c>
      <c r="N103" s="496"/>
      <c r="O103" s="496"/>
      <c r="P103" s="148"/>
      <c r="Q103" s="151">
        <f>Q102*P99</f>
        <v>0</v>
      </c>
    </row>
    <row r="104" spans="1:17" s="7" customFormat="1" ht="44.25" customHeight="1" thickBot="1">
      <c r="A104" s="28" t="s">
        <v>56</v>
      </c>
      <c r="B104" s="283" t="s">
        <v>232</v>
      </c>
      <c r="C104" s="284"/>
      <c r="D104" s="284"/>
      <c r="E104" s="285"/>
      <c r="F104" s="435">
        <f>0.0144*0.1354*0.4791*6/12</f>
        <v>5.0000000000000001E-4</v>
      </c>
      <c r="G104" s="436"/>
      <c r="H104" s="437"/>
      <c r="I104" s="50">
        <f>I95*F104</f>
        <v>0</v>
      </c>
      <c r="J104" s="550"/>
      <c r="M104" s="497" t="s">
        <v>150</v>
      </c>
      <c r="N104" s="498"/>
      <c r="O104" s="498"/>
      <c r="P104" s="149"/>
      <c r="Q104" s="153">
        <f>SUM(Q96:Q103)</f>
        <v>0</v>
      </c>
    </row>
    <row r="105" spans="1:17" s="7" customFormat="1" ht="44.25" customHeight="1">
      <c r="A105" s="28" t="s">
        <v>75</v>
      </c>
      <c r="B105" s="429" t="s">
        <v>233</v>
      </c>
      <c r="C105" s="430"/>
      <c r="D105" s="430"/>
      <c r="E105" s="431"/>
      <c r="F105" s="435">
        <f>5/30/12</f>
        <v>1.3899999999999999E-2</v>
      </c>
      <c r="G105" s="436"/>
      <c r="H105" s="437"/>
      <c r="I105" s="50">
        <f>I95*F105</f>
        <v>0</v>
      </c>
      <c r="J105" s="550"/>
    </row>
    <row r="106" spans="1:17" s="7" customFormat="1" ht="24.75" customHeight="1">
      <c r="A106" s="28"/>
      <c r="B106" s="429"/>
      <c r="C106" s="430"/>
      <c r="D106" s="430"/>
      <c r="E106" s="431"/>
      <c r="F106" s="447"/>
      <c r="G106" s="448"/>
      <c r="H106" s="449"/>
      <c r="I106" s="50"/>
      <c r="J106" s="550"/>
    </row>
    <row r="107" spans="1:17" s="7" customFormat="1" ht="36.75" customHeight="1" thickBot="1">
      <c r="A107" s="322" t="s">
        <v>87</v>
      </c>
      <c r="B107" s="323"/>
      <c r="C107" s="323"/>
      <c r="D107" s="323"/>
      <c r="E107" s="324"/>
      <c r="F107" s="622">
        <f>SUM(F100:H106)</f>
        <v>1.83E-2</v>
      </c>
      <c r="G107" s="582"/>
      <c r="H107" s="623"/>
      <c r="I107" s="58">
        <f>SUM(I100:I106)</f>
        <v>0</v>
      </c>
      <c r="J107" s="550"/>
    </row>
    <row r="108" spans="1:17" s="7" customFormat="1" ht="11.25" customHeight="1" thickBot="1">
      <c r="A108" s="328"/>
      <c r="B108" s="329"/>
      <c r="C108" s="329"/>
      <c r="D108" s="329"/>
      <c r="E108" s="329"/>
      <c r="F108" s="329"/>
      <c r="G108" s="329"/>
      <c r="H108" s="329"/>
      <c r="I108" s="330"/>
      <c r="J108" s="550"/>
    </row>
    <row r="109" spans="1:17" s="7" customFormat="1" ht="39" customHeight="1">
      <c r="A109" s="546" t="s">
        <v>152</v>
      </c>
      <c r="B109" s="547"/>
      <c r="C109" s="547"/>
      <c r="D109" s="547"/>
      <c r="E109" s="547"/>
      <c r="F109" s="547"/>
      <c r="G109" s="547"/>
      <c r="H109" s="547"/>
      <c r="I109" s="548"/>
      <c r="J109" s="550"/>
    </row>
    <row r="110" spans="1:17" s="7" customFormat="1" ht="30.75" customHeight="1">
      <c r="A110" s="22" t="s">
        <v>153</v>
      </c>
      <c r="B110" s="441" t="s">
        <v>135</v>
      </c>
      <c r="C110" s="442"/>
      <c r="D110" s="442"/>
      <c r="E110" s="442"/>
      <c r="F110" s="442"/>
      <c r="G110" s="442"/>
      <c r="H110" s="443"/>
      <c r="I110" s="47" t="s">
        <v>68</v>
      </c>
      <c r="J110" s="550"/>
    </row>
    <row r="111" spans="1:17" s="7" customFormat="1" ht="31.5" customHeight="1">
      <c r="A111" s="22" t="s">
        <v>139</v>
      </c>
      <c r="B111" s="429" t="s">
        <v>154</v>
      </c>
      <c r="C111" s="430" t="s">
        <v>203</v>
      </c>
      <c r="D111" s="430" t="s">
        <v>203</v>
      </c>
      <c r="E111" s="430" t="s">
        <v>203</v>
      </c>
      <c r="F111" s="430" t="s">
        <v>203</v>
      </c>
      <c r="G111" s="430" t="s">
        <v>203</v>
      </c>
      <c r="H111" s="431" t="s">
        <v>203</v>
      </c>
      <c r="I111" s="51">
        <f>I107</f>
        <v>0</v>
      </c>
      <c r="J111" s="550"/>
    </row>
    <row r="112" spans="1:17" s="7" customFormat="1" ht="36.75" customHeight="1">
      <c r="A112" s="22" t="s">
        <v>155</v>
      </c>
      <c r="B112" s="243" t="s">
        <v>234</v>
      </c>
      <c r="C112" s="244"/>
      <c r="D112" s="244"/>
      <c r="E112" s="244"/>
      <c r="F112" s="244"/>
      <c r="G112" s="244"/>
      <c r="H112" s="245"/>
      <c r="I112" s="52">
        <v>0</v>
      </c>
      <c r="J112" s="550"/>
    </row>
    <row r="113" spans="1:10" s="7" customFormat="1" ht="27.75" customHeight="1">
      <c r="A113" s="453" t="s">
        <v>87</v>
      </c>
      <c r="B113" s="454"/>
      <c r="C113" s="454"/>
      <c r="D113" s="454"/>
      <c r="E113" s="454"/>
      <c r="F113" s="454"/>
      <c r="G113" s="454"/>
      <c r="H113" s="455"/>
      <c r="I113" s="56">
        <f>I111+I112</f>
        <v>0</v>
      </c>
      <c r="J113" s="550"/>
    </row>
    <row r="114" spans="1:10" s="7" customFormat="1" ht="10.5" customHeight="1" thickBot="1">
      <c r="A114" s="624"/>
      <c r="B114" s="625"/>
      <c r="C114" s="625"/>
      <c r="D114" s="625"/>
      <c r="E114" s="625"/>
      <c r="F114" s="625"/>
      <c r="G114" s="625"/>
      <c r="H114" s="625"/>
      <c r="I114" s="626"/>
      <c r="J114" s="550"/>
    </row>
    <row r="115" spans="1:10" s="7" customFormat="1" ht="32.25" customHeight="1" thickBot="1">
      <c r="A115" s="310" t="s">
        <v>157</v>
      </c>
      <c r="B115" s="311"/>
      <c r="C115" s="311"/>
      <c r="D115" s="311"/>
      <c r="E115" s="311"/>
      <c r="F115" s="311"/>
      <c r="G115" s="311"/>
      <c r="H115" s="311"/>
      <c r="I115" s="312"/>
      <c r="J115" s="550"/>
    </row>
    <row r="116" spans="1:10" s="7" customFormat="1" ht="24.75" customHeight="1">
      <c r="A116" s="30" t="s">
        <v>158</v>
      </c>
      <c r="B116" s="627" t="s">
        <v>159</v>
      </c>
      <c r="C116" s="628"/>
      <c r="D116" s="628"/>
      <c r="E116" s="629" t="s">
        <v>68</v>
      </c>
      <c r="F116" s="629"/>
      <c r="G116" s="629"/>
      <c r="H116" s="462"/>
      <c r="I116" s="463"/>
      <c r="J116" s="550"/>
    </row>
    <row r="117" spans="1:10" s="7" customFormat="1" ht="33.75" customHeight="1">
      <c r="A117" s="31" t="s">
        <v>45</v>
      </c>
      <c r="B117" s="243" t="s">
        <v>160</v>
      </c>
      <c r="C117" s="244"/>
      <c r="D117" s="244"/>
      <c r="E117" s="630">
        <f>UNIFORMES!H11</f>
        <v>0</v>
      </c>
      <c r="F117" s="630"/>
      <c r="G117" s="630"/>
      <c r="H117" s="464"/>
      <c r="I117" s="465"/>
      <c r="J117" s="550"/>
    </row>
    <row r="118" spans="1:10" s="7" customFormat="1" ht="31.5" customHeight="1">
      <c r="A118" s="32" t="s">
        <v>47</v>
      </c>
      <c r="B118" s="243" t="s">
        <v>161</v>
      </c>
      <c r="C118" s="244"/>
      <c r="D118" s="244"/>
      <c r="E118" s="630">
        <f>MATERIAIS!E8</f>
        <v>0</v>
      </c>
      <c r="F118" s="630"/>
      <c r="G118" s="630"/>
      <c r="H118" s="464"/>
      <c r="I118" s="465"/>
      <c r="J118" s="550"/>
    </row>
    <row r="119" spans="1:10" s="7" customFormat="1" ht="30" customHeight="1">
      <c r="A119" s="32" t="s">
        <v>50</v>
      </c>
      <c r="B119" s="243" t="s">
        <v>162</v>
      </c>
      <c r="C119" s="244"/>
      <c r="D119" s="244"/>
      <c r="E119" s="630">
        <f>EQUIPAMENTOS!E22</f>
        <v>0</v>
      </c>
      <c r="F119" s="630"/>
      <c r="G119" s="630"/>
      <c r="H119" s="464"/>
      <c r="I119" s="465"/>
      <c r="J119" s="550"/>
    </row>
    <row r="120" spans="1:10" s="7" customFormat="1" ht="32.25" customHeight="1">
      <c r="A120" s="32" t="s">
        <v>53</v>
      </c>
      <c r="B120" s="243" t="s">
        <v>163</v>
      </c>
      <c r="C120" s="244"/>
      <c r="D120" s="244"/>
      <c r="E120" s="634"/>
      <c r="F120" s="634"/>
      <c r="G120" s="634"/>
      <c r="H120" s="464"/>
      <c r="I120" s="465"/>
      <c r="J120" s="550"/>
    </row>
    <row r="121" spans="1:10" s="7" customFormat="1" ht="22.5" customHeight="1">
      <c r="A121" s="631" t="s">
        <v>87</v>
      </c>
      <c r="B121" s="632"/>
      <c r="C121" s="632"/>
      <c r="D121" s="632"/>
      <c r="E121" s="633">
        <f>SUM(E117:G120)</f>
        <v>0</v>
      </c>
      <c r="F121" s="633"/>
      <c r="G121" s="633"/>
      <c r="H121" s="464"/>
      <c r="I121" s="465"/>
      <c r="J121" s="550"/>
    </row>
    <row r="122" spans="1:10" s="7" customFormat="1" ht="19.5" customHeight="1" thickBot="1">
      <c r="A122" s="635"/>
      <c r="B122" s="636"/>
      <c r="C122" s="636"/>
      <c r="D122" s="636"/>
      <c r="E122" s="636"/>
      <c r="F122" s="636"/>
      <c r="G122" s="637"/>
      <c r="H122" s="466"/>
      <c r="I122" s="467"/>
      <c r="J122" s="550"/>
    </row>
    <row r="123" spans="1:10" s="7" customFormat="1" ht="10.5" customHeight="1" thickBot="1">
      <c r="A123" s="211"/>
      <c r="B123" s="212"/>
      <c r="C123" s="212"/>
      <c r="D123" s="212"/>
      <c r="E123" s="212"/>
      <c r="F123" s="212"/>
      <c r="G123" s="212"/>
      <c r="H123" s="212"/>
      <c r="I123" s="213"/>
      <c r="J123" s="550"/>
    </row>
    <row r="124" spans="1:10" s="7" customFormat="1" ht="31.5" customHeight="1" thickBot="1">
      <c r="A124" s="310" t="s">
        <v>165</v>
      </c>
      <c r="B124" s="311"/>
      <c r="C124" s="311"/>
      <c r="D124" s="311"/>
      <c r="E124" s="311"/>
      <c r="F124" s="311"/>
      <c r="G124" s="311"/>
      <c r="H124" s="311"/>
      <c r="I124" s="312"/>
      <c r="J124" s="550"/>
    </row>
    <row r="125" spans="1:10" s="7" customFormat="1" ht="18" customHeight="1">
      <c r="A125" s="30" t="s">
        <v>166</v>
      </c>
      <c r="B125" s="638" t="s">
        <v>167</v>
      </c>
      <c r="C125" s="639"/>
      <c r="D125" s="639"/>
      <c r="E125" s="640"/>
      <c r="F125" s="638" t="s">
        <v>82</v>
      </c>
      <c r="G125" s="640"/>
      <c r="H125" s="638" t="s">
        <v>68</v>
      </c>
      <c r="I125" s="641"/>
      <c r="J125" s="550"/>
    </row>
    <row r="126" spans="1:10" s="7" customFormat="1" ht="33.75" customHeight="1">
      <c r="A126" s="22" t="s">
        <v>45</v>
      </c>
      <c r="B126" s="429" t="s">
        <v>168</v>
      </c>
      <c r="C126" s="430"/>
      <c r="D126" s="430"/>
      <c r="E126" s="431"/>
      <c r="F126" s="292">
        <v>0.05</v>
      </c>
      <c r="G126" s="294"/>
      <c r="H126" s="488">
        <f>I143*F126</f>
        <v>0</v>
      </c>
      <c r="I126" s="489"/>
      <c r="J126" s="550"/>
    </row>
    <row r="127" spans="1:10" s="7" customFormat="1" ht="31.5" customHeight="1">
      <c r="A127" s="22" t="s">
        <v>47</v>
      </c>
      <c r="B127" s="429" t="s">
        <v>169</v>
      </c>
      <c r="C127" s="430"/>
      <c r="D127" s="430"/>
      <c r="E127" s="431"/>
      <c r="F127" s="292">
        <f>'SALÁRIO E BENEFÍCIOS'!H7</f>
        <v>0.05</v>
      </c>
      <c r="G127" s="294"/>
      <c r="H127" s="488">
        <f>SUM(I143,H126)*F127</f>
        <v>0</v>
      </c>
      <c r="I127" s="489"/>
      <c r="J127" s="550"/>
    </row>
    <row r="128" spans="1:10" s="7" customFormat="1" ht="18" customHeight="1">
      <c r="A128" s="22" t="s">
        <v>50</v>
      </c>
      <c r="B128" s="481" t="s">
        <v>170</v>
      </c>
      <c r="C128" s="482"/>
      <c r="D128" s="482"/>
      <c r="E128" s="483"/>
      <c r="F128" s="484">
        <f>F129+F130+F131</f>
        <v>8.6499999999999994E-2</v>
      </c>
      <c r="G128" s="485"/>
      <c r="H128" s="486">
        <f>I145*F128</f>
        <v>0</v>
      </c>
      <c r="I128" s="487"/>
      <c r="J128" s="550"/>
    </row>
    <row r="129" spans="1:10" s="7" customFormat="1" ht="18" customHeight="1">
      <c r="A129" s="10"/>
      <c r="B129" s="33" t="s">
        <v>171</v>
      </c>
      <c r="C129" s="512" t="s">
        <v>33</v>
      </c>
      <c r="D129" s="513"/>
      <c r="E129" s="514"/>
      <c r="F129" s="334">
        <v>6.4999999999999997E-3</v>
      </c>
      <c r="G129" s="335"/>
      <c r="H129" s="336">
        <f>I145*F129</f>
        <v>0</v>
      </c>
      <c r="I129" s="337"/>
      <c r="J129" s="550"/>
    </row>
    <row r="130" spans="1:10" s="7" customFormat="1" ht="16.5" customHeight="1">
      <c r="A130" s="10"/>
      <c r="B130" s="33" t="s">
        <v>172</v>
      </c>
      <c r="C130" s="429" t="s">
        <v>35</v>
      </c>
      <c r="D130" s="430"/>
      <c r="E130" s="431"/>
      <c r="F130" s="334">
        <v>0.03</v>
      </c>
      <c r="G130" s="335"/>
      <c r="H130" s="336">
        <f>I145*F130</f>
        <v>0</v>
      </c>
      <c r="I130" s="337"/>
      <c r="J130" s="550"/>
    </row>
    <row r="131" spans="1:10" s="7" customFormat="1" ht="16.5" customHeight="1">
      <c r="A131" s="10"/>
      <c r="B131" s="33" t="s">
        <v>173</v>
      </c>
      <c r="C131" s="429" t="s">
        <v>174</v>
      </c>
      <c r="D131" s="430"/>
      <c r="E131" s="431"/>
      <c r="F131" s="334">
        <f>'SALÁRIO E BENEFÍCIOS'!H3</f>
        <v>0.05</v>
      </c>
      <c r="G131" s="335"/>
      <c r="H131" s="336">
        <f>I145*F131</f>
        <v>0</v>
      </c>
      <c r="I131" s="337"/>
      <c r="J131" s="550"/>
    </row>
    <row r="132" spans="1:10" s="7" customFormat="1" ht="19.5" customHeight="1">
      <c r="A132" s="34"/>
      <c r="B132" s="33" t="s">
        <v>175</v>
      </c>
      <c r="C132" s="512" t="s">
        <v>176</v>
      </c>
      <c r="D132" s="513"/>
      <c r="E132" s="514"/>
      <c r="F132" s="515"/>
      <c r="G132" s="516"/>
      <c r="H132" s="517">
        <v>0</v>
      </c>
      <c r="I132" s="518"/>
      <c r="J132" s="550"/>
    </row>
    <row r="133" spans="1:10" s="7" customFormat="1" ht="23.25" customHeight="1">
      <c r="A133" s="453" t="s">
        <v>103</v>
      </c>
      <c r="B133" s="454"/>
      <c r="C133" s="454"/>
      <c r="D133" s="454"/>
      <c r="E133" s="455"/>
      <c r="F133" s="519"/>
      <c r="G133" s="520"/>
      <c r="H133" s="521">
        <f>SUM(H126:I128)</f>
        <v>0</v>
      </c>
      <c r="I133" s="522"/>
      <c r="J133" s="550"/>
    </row>
    <row r="134" spans="1:10" s="7" customFormat="1" ht="9.75" customHeight="1">
      <c r="A134" s="405"/>
      <c r="B134" s="406"/>
      <c r="C134" s="406"/>
      <c r="D134" s="406"/>
      <c r="E134" s="406"/>
      <c r="F134" s="406"/>
      <c r="G134" s="406"/>
      <c r="H134" s="406"/>
      <c r="I134" s="407"/>
      <c r="J134" s="550"/>
    </row>
    <row r="135" spans="1:10" s="7" customFormat="1" ht="15" customHeight="1">
      <c r="A135" s="509"/>
      <c r="B135" s="510"/>
      <c r="C135" s="510"/>
      <c r="D135" s="510"/>
      <c r="E135" s="510"/>
      <c r="F135" s="510"/>
      <c r="G135" s="510"/>
      <c r="H135" s="510"/>
      <c r="I135" s="511"/>
      <c r="J135" s="550"/>
    </row>
    <row r="136" spans="1:10" s="7" customFormat="1" ht="25.5" customHeight="1">
      <c r="A136" s="384" t="s">
        <v>177</v>
      </c>
      <c r="B136" s="385"/>
      <c r="C136" s="385"/>
      <c r="D136" s="385"/>
      <c r="E136" s="385"/>
      <c r="F136" s="385"/>
      <c r="G136" s="385"/>
      <c r="H136" s="385"/>
      <c r="I136" s="386"/>
      <c r="J136" s="550"/>
    </row>
    <row r="137" spans="1:10" s="7" customFormat="1" ht="23.25" customHeight="1">
      <c r="A137" s="492" t="s">
        <v>178</v>
      </c>
      <c r="B137" s="493"/>
      <c r="C137" s="493"/>
      <c r="D137" s="493"/>
      <c r="E137" s="493"/>
      <c r="F137" s="493"/>
      <c r="G137" s="493"/>
      <c r="H137" s="494"/>
      <c r="I137" s="47" t="s">
        <v>68</v>
      </c>
      <c r="J137" s="550"/>
    </row>
    <row r="138" spans="1:10" s="7" customFormat="1" ht="22.5" customHeight="1">
      <c r="A138" s="22" t="s">
        <v>45</v>
      </c>
      <c r="B138" s="429" t="s">
        <v>179</v>
      </c>
      <c r="C138" s="430"/>
      <c r="D138" s="430"/>
      <c r="E138" s="430"/>
      <c r="F138" s="430"/>
      <c r="G138" s="430"/>
      <c r="H138" s="431"/>
      <c r="I138" s="51">
        <f>F34+H48</f>
        <v>0</v>
      </c>
      <c r="J138" s="550"/>
    </row>
    <row r="139" spans="1:10" s="7" customFormat="1" ht="21" customHeight="1">
      <c r="A139" s="22" t="s">
        <v>47</v>
      </c>
      <c r="B139" s="429" t="s">
        <v>180</v>
      </c>
      <c r="C139" s="430" t="s">
        <v>203</v>
      </c>
      <c r="D139" s="430" t="s">
        <v>203</v>
      </c>
      <c r="E139" s="430" t="s">
        <v>203</v>
      </c>
      <c r="F139" s="430" t="s">
        <v>203</v>
      </c>
      <c r="G139" s="430" t="s">
        <v>203</v>
      </c>
      <c r="H139" s="431" t="s">
        <v>203</v>
      </c>
      <c r="I139" s="51">
        <f>I79</f>
        <v>0</v>
      </c>
      <c r="J139" s="550"/>
    </row>
    <row r="140" spans="1:10" s="7" customFormat="1" ht="20.25" customHeight="1">
      <c r="A140" s="22" t="s">
        <v>50</v>
      </c>
      <c r="B140" s="429" t="s">
        <v>181</v>
      </c>
      <c r="C140" s="430" t="s">
        <v>182</v>
      </c>
      <c r="D140" s="430" t="s">
        <v>182</v>
      </c>
      <c r="E140" s="430" t="s">
        <v>182</v>
      </c>
      <c r="F140" s="430" t="s">
        <v>182</v>
      </c>
      <c r="G140" s="430" t="s">
        <v>182</v>
      </c>
      <c r="H140" s="431" t="s">
        <v>182</v>
      </c>
      <c r="I140" s="51">
        <f>I89</f>
        <v>0</v>
      </c>
      <c r="J140" s="550"/>
    </row>
    <row r="141" spans="1:10" s="7" customFormat="1" ht="18" customHeight="1">
      <c r="A141" s="22" t="s">
        <v>53</v>
      </c>
      <c r="B141" s="429" t="s">
        <v>183</v>
      </c>
      <c r="C141" s="430"/>
      <c r="D141" s="430"/>
      <c r="E141" s="430"/>
      <c r="F141" s="430"/>
      <c r="G141" s="430"/>
      <c r="H141" s="431"/>
      <c r="I141" s="51">
        <f>I113</f>
        <v>0</v>
      </c>
      <c r="J141" s="550"/>
    </row>
    <row r="142" spans="1:10" s="7" customFormat="1" ht="22.5" customHeight="1">
      <c r="A142" s="22" t="s">
        <v>56</v>
      </c>
      <c r="B142" s="429" t="s">
        <v>184</v>
      </c>
      <c r="C142" s="430"/>
      <c r="D142" s="430"/>
      <c r="E142" s="430"/>
      <c r="F142" s="430"/>
      <c r="G142" s="430"/>
      <c r="H142" s="431"/>
      <c r="I142" s="51">
        <f>E121</f>
        <v>0</v>
      </c>
      <c r="J142" s="550"/>
    </row>
    <row r="143" spans="1:10" s="7" customFormat="1" ht="22.5" customHeight="1">
      <c r="A143" s="32"/>
      <c r="B143" s="393" t="s">
        <v>185</v>
      </c>
      <c r="C143" s="394"/>
      <c r="D143" s="394"/>
      <c r="E143" s="394"/>
      <c r="F143" s="394"/>
      <c r="G143" s="394"/>
      <c r="H143" s="395"/>
      <c r="I143" s="74">
        <f>SUM(I138:I142)</f>
        <v>0</v>
      </c>
      <c r="J143" s="550"/>
    </row>
    <row r="144" spans="1:10" s="7" customFormat="1" ht="24.75" customHeight="1">
      <c r="A144" s="22" t="s">
        <v>75</v>
      </c>
      <c r="B144" s="429" t="s">
        <v>186</v>
      </c>
      <c r="C144" s="430"/>
      <c r="D144" s="430"/>
      <c r="E144" s="430"/>
      <c r="F144" s="430"/>
      <c r="G144" s="430"/>
      <c r="H144" s="431"/>
      <c r="I144" s="75">
        <f>H133</f>
        <v>0</v>
      </c>
      <c r="J144" s="550"/>
    </row>
    <row r="145" spans="1:10" s="7" customFormat="1" ht="23.25" customHeight="1">
      <c r="A145" s="453" t="s">
        <v>235</v>
      </c>
      <c r="B145" s="454"/>
      <c r="C145" s="454"/>
      <c r="D145" s="454"/>
      <c r="E145" s="454"/>
      <c r="F145" s="454"/>
      <c r="G145" s="454"/>
      <c r="H145" s="455"/>
      <c r="I145" s="53">
        <f>SUM(I143,H126,H127)/(1-F128)</f>
        <v>0</v>
      </c>
      <c r="J145" s="550"/>
    </row>
    <row r="146" spans="1:10" s="7" customFormat="1" ht="7.5" customHeight="1">
      <c r="A146" s="624"/>
      <c r="B146" s="625"/>
      <c r="C146" s="625"/>
      <c r="D146" s="625"/>
      <c r="E146" s="625"/>
      <c r="F146" s="625"/>
      <c r="G146" s="625"/>
      <c r="H146" s="625"/>
      <c r="I146" s="626"/>
      <c r="J146" s="550"/>
    </row>
    <row r="147" spans="1:10">
      <c r="A147" s="491"/>
      <c r="B147" s="491"/>
      <c r="C147" s="491"/>
      <c r="D147" s="491"/>
      <c r="E147" s="491"/>
      <c r="F147" s="491"/>
      <c r="G147" s="491"/>
      <c r="H147" s="491"/>
      <c r="I147" s="491"/>
    </row>
    <row r="148" spans="1:10">
      <c r="A148" s="491"/>
      <c r="B148" s="491"/>
      <c r="C148" s="491"/>
      <c r="D148" s="491"/>
      <c r="E148" s="491"/>
      <c r="F148" s="491"/>
      <c r="G148" s="491"/>
      <c r="H148" s="491"/>
      <c r="I148" s="491"/>
    </row>
    <row r="149" spans="1:10">
      <c r="A149" s="491"/>
      <c r="B149" s="491"/>
      <c r="C149" s="491"/>
      <c r="D149" s="491"/>
      <c r="E149" s="491"/>
      <c r="F149" s="491"/>
      <c r="G149" s="491"/>
      <c r="H149" s="491"/>
      <c r="I149" s="491"/>
    </row>
    <row r="150" spans="1:10">
      <c r="A150" s="491"/>
      <c r="B150" s="491"/>
      <c r="C150" s="491"/>
      <c r="D150" s="491"/>
      <c r="E150" s="491"/>
      <c r="F150" s="491"/>
      <c r="G150" s="491"/>
      <c r="H150" s="491"/>
      <c r="I150" s="491"/>
    </row>
  </sheetData>
  <mergeCells count="235">
    <mergeCell ref="M103:O103"/>
    <mergeCell ref="M104:O104"/>
    <mergeCell ref="M94:Q94"/>
    <mergeCell ref="M95:Q95"/>
    <mergeCell ref="M96:O96"/>
    <mergeCell ref="M97:O97"/>
    <mergeCell ref="M98:O98"/>
    <mergeCell ref="M99:O99"/>
    <mergeCell ref="M100:O100"/>
    <mergeCell ref="M101:O101"/>
    <mergeCell ref="M102:O102"/>
    <mergeCell ref="A147:I150"/>
    <mergeCell ref="A136:I136"/>
    <mergeCell ref="A137:H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34:I134"/>
    <mergeCell ref="A135:I135"/>
    <mergeCell ref="C132:E132"/>
    <mergeCell ref="F132:G132"/>
    <mergeCell ref="H132:I132"/>
    <mergeCell ref="A133:E133"/>
    <mergeCell ref="F133:G133"/>
    <mergeCell ref="H133:I133"/>
    <mergeCell ref="C129:E129"/>
    <mergeCell ref="F129:G129"/>
    <mergeCell ref="H129:I129"/>
    <mergeCell ref="C130:E130"/>
    <mergeCell ref="F130:G130"/>
    <mergeCell ref="H130:I130"/>
    <mergeCell ref="C131:E131"/>
    <mergeCell ref="F131:G131"/>
    <mergeCell ref="H131:I131"/>
    <mergeCell ref="B127:E127"/>
    <mergeCell ref="F127:G127"/>
    <mergeCell ref="H127:I127"/>
    <mergeCell ref="B128:E128"/>
    <mergeCell ref="F128:G128"/>
    <mergeCell ref="H128:I128"/>
    <mergeCell ref="A122:G122"/>
    <mergeCell ref="A123:I123"/>
    <mergeCell ref="A124:I124"/>
    <mergeCell ref="B125:E125"/>
    <mergeCell ref="F125:G125"/>
    <mergeCell ref="H125:I125"/>
    <mergeCell ref="B126:E126"/>
    <mergeCell ref="F126:G126"/>
    <mergeCell ref="H126:I126"/>
    <mergeCell ref="A113:H113"/>
    <mergeCell ref="A114:I114"/>
    <mergeCell ref="A115:I115"/>
    <mergeCell ref="B116:D116"/>
    <mergeCell ref="E116:G116"/>
    <mergeCell ref="H116:I122"/>
    <mergeCell ref="B117:D117"/>
    <mergeCell ref="E117:G117"/>
    <mergeCell ref="A121:D121"/>
    <mergeCell ref="E121:G121"/>
    <mergeCell ref="B118:D118"/>
    <mergeCell ref="E118:G118"/>
    <mergeCell ref="B119:D119"/>
    <mergeCell ref="E119:G119"/>
    <mergeCell ref="B120:D120"/>
    <mergeCell ref="E120:G120"/>
    <mergeCell ref="A109:I109"/>
    <mergeCell ref="B110:H110"/>
    <mergeCell ref="B111:H111"/>
    <mergeCell ref="B112:H112"/>
    <mergeCell ref="A107:E107"/>
    <mergeCell ref="F107:H107"/>
    <mergeCell ref="A108:I108"/>
    <mergeCell ref="B104:E104"/>
    <mergeCell ref="F104:H104"/>
    <mergeCell ref="B105:E105"/>
    <mergeCell ref="F105:H105"/>
    <mergeCell ref="B106:E106"/>
    <mergeCell ref="F106:H106"/>
    <mergeCell ref="B101:E101"/>
    <mergeCell ref="F101:H101"/>
    <mergeCell ref="B102:E102"/>
    <mergeCell ref="F102:H102"/>
    <mergeCell ref="B103:E103"/>
    <mergeCell ref="F103:H103"/>
    <mergeCell ref="B99:E99"/>
    <mergeCell ref="F99:H99"/>
    <mergeCell ref="B100:E100"/>
    <mergeCell ref="F100:H100"/>
    <mergeCell ref="A96:I96"/>
    <mergeCell ref="B97:I97"/>
    <mergeCell ref="A98:I98"/>
    <mergeCell ref="A93:I93"/>
    <mergeCell ref="A94:H94"/>
    <mergeCell ref="A95:H95"/>
    <mergeCell ref="A90:I90"/>
    <mergeCell ref="A92:I92"/>
    <mergeCell ref="B87:G87"/>
    <mergeCell ref="B88:G88"/>
    <mergeCell ref="A89:G89"/>
    <mergeCell ref="B83:G83"/>
    <mergeCell ref="B84:G84"/>
    <mergeCell ref="B85:G85"/>
    <mergeCell ref="B86:G86"/>
    <mergeCell ref="A81:I81"/>
    <mergeCell ref="B82:G82"/>
    <mergeCell ref="B77:H77"/>
    <mergeCell ref="B78:H78"/>
    <mergeCell ref="A79:H79"/>
    <mergeCell ref="A80:I80"/>
    <mergeCell ref="A73:I73"/>
    <mergeCell ref="A74:I74"/>
    <mergeCell ref="B75:H75"/>
    <mergeCell ref="B76:H76"/>
    <mergeCell ref="A71:E71"/>
    <mergeCell ref="F71:H71"/>
    <mergeCell ref="A72:I72"/>
    <mergeCell ref="B69:E69"/>
    <mergeCell ref="F69:H69"/>
    <mergeCell ref="B70:E70"/>
    <mergeCell ref="F70:H70"/>
    <mergeCell ref="B66:E66"/>
    <mergeCell ref="F66:H66"/>
    <mergeCell ref="B67:E67"/>
    <mergeCell ref="F67:H67"/>
    <mergeCell ref="B68:E68"/>
    <mergeCell ref="F68:H68"/>
    <mergeCell ref="A61:I61"/>
    <mergeCell ref="A62:H62"/>
    <mergeCell ref="B63:E63"/>
    <mergeCell ref="F63:H63"/>
    <mergeCell ref="B64:E64"/>
    <mergeCell ref="F64:H64"/>
    <mergeCell ref="B65:E65"/>
    <mergeCell ref="F65:H65"/>
    <mergeCell ref="A60:I60"/>
    <mergeCell ref="B58:E58"/>
    <mergeCell ref="F58:G58"/>
    <mergeCell ref="H58:I58"/>
    <mergeCell ref="B59:E59"/>
    <mergeCell ref="F59:G59"/>
    <mergeCell ref="H59:I59"/>
    <mergeCell ref="B56:E56"/>
    <mergeCell ref="F56:G56"/>
    <mergeCell ref="H56:I56"/>
    <mergeCell ref="B57:E57"/>
    <mergeCell ref="F57:G57"/>
    <mergeCell ref="H57:I57"/>
    <mergeCell ref="B54:E54"/>
    <mergeCell ref="F54:G54"/>
    <mergeCell ref="H54:I54"/>
    <mergeCell ref="B55:E55"/>
    <mergeCell ref="F55:G55"/>
    <mergeCell ref="H55:I55"/>
    <mergeCell ref="A49:I49"/>
    <mergeCell ref="B50:E50"/>
    <mergeCell ref="F50:G50"/>
    <mergeCell ref="H50:I50"/>
    <mergeCell ref="B51:E51"/>
    <mergeCell ref="F51:G51"/>
    <mergeCell ref="H51:I51"/>
    <mergeCell ref="A45:E45"/>
    <mergeCell ref="F45:H45"/>
    <mergeCell ref="A46:I46"/>
    <mergeCell ref="B52:E52"/>
    <mergeCell ref="F52:G52"/>
    <mergeCell ref="H52:I52"/>
    <mergeCell ref="B53:E53"/>
    <mergeCell ref="F53:G53"/>
    <mergeCell ref="H53:I53"/>
    <mergeCell ref="A47:I47"/>
    <mergeCell ref="A48:G48"/>
    <mergeCell ref="H48:I48"/>
    <mergeCell ref="B42:E42"/>
    <mergeCell ref="F42:H42"/>
    <mergeCell ref="B43:E43"/>
    <mergeCell ref="F43:H43"/>
    <mergeCell ref="B44:E44"/>
    <mergeCell ref="F44:H44"/>
    <mergeCell ref="A37:I37"/>
    <mergeCell ref="A38:I38"/>
    <mergeCell ref="A39:I39"/>
    <mergeCell ref="B40:E40"/>
    <mergeCell ref="F40:H40"/>
    <mergeCell ref="B41:E41"/>
    <mergeCell ref="F41:H41"/>
    <mergeCell ref="B34:E34"/>
    <mergeCell ref="F34:H34"/>
    <mergeCell ref="A35:I35"/>
    <mergeCell ref="A36:I36"/>
    <mergeCell ref="B31:E31"/>
    <mergeCell ref="F31:H31"/>
    <mergeCell ref="B32:E32"/>
    <mergeCell ref="F32:H32"/>
    <mergeCell ref="B33:E33"/>
    <mergeCell ref="F33:H33"/>
    <mergeCell ref="A27:I27"/>
    <mergeCell ref="A28:H28"/>
    <mergeCell ref="A29:E29"/>
    <mergeCell ref="F29:H29"/>
    <mergeCell ref="B30:E30"/>
    <mergeCell ref="F30:H30"/>
    <mergeCell ref="A23:I23"/>
    <mergeCell ref="A24:I24"/>
    <mergeCell ref="A25:I25"/>
    <mergeCell ref="A26:I26"/>
    <mergeCell ref="A16:I16"/>
    <mergeCell ref="A1:I4"/>
    <mergeCell ref="J1:J146"/>
    <mergeCell ref="A5:I5"/>
    <mergeCell ref="C6:H6"/>
    <mergeCell ref="C7:H7"/>
    <mergeCell ref="A8:H8"/>
    <mergeCell ref="A9:I9"/>
    <mergeCell ref="A10:I10"/>
    <mergeCell ref="B11:H11"/>
    <mergeCell ref="B12:H12"/>
    <mergeCell ref="B13:H13"/>
    <mergeCell ref="B14:H14"/>
    <mergeCell ref="B15:H15"/>
    <mergeCell ref="B20:F20"/>
    <mergeCell ref="G20:I20"/>
    <mergeCell ref="B21:F21"/>
    <mergeCell ref="G21:I21"/>
    <mergeCell ref="B22:F22"/>
    <mergeCell ref="G22:I22"/>
    <mergeCell ref="A17:I17"/>
    <mergeCell ref="A18:I18"/>
    <mergeCell ref="B19:F19"/>
    <mergeCell ref="G19:I19"/>
  </mergeCell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zoomScale="85" zoomScaleNormal="85" workbookViewId="0">
      <selection activeCell="E6" sqref="E6"/>
    </sheetView>
  </sheetViews>
  <sheetFormatPr defaultRowHeight="14.5"/>
  <cols>
    <col min="1" max="9" width="26.26953125" customWidth="1"/>
  </cols>
  <sheetData>
    <row r="1" spans="1:8" s="2" customFormat="1" ht="15.5">
      <c r="A1" s="164"/>
      <c r="B1" s="164"/>
      <c r="C1" s="164"/>
      <c r="D1" s="642" t="s">
        <v>236</v>
      </c>
      <c r="E1" s="642"/>
      <c r="F1" s="166" t="s">
        <v>237</v>
      </c>
      <c r="G1" s="164"/>
      <c r="H1" s="164"/>
    </row>
    <row r="2" spans="1:8" s="2" customFormat="1" ht="31">
      <c r="A2" s="158" t="s">
        <v>238</v>
      </c>
      <c r="B2" s="159" t="s">
        <v>239</v>
      </c>
      <c r="C2" s="159" t="s">
        <v>240</v>
      </c>
      <c r="D2" s="159" t="s">
        <v>241</v>
      </c>
      <c r="E2" s="159" t="s">
        <v>242</v>
      </c>
      <c r="F2" s="159" t="s">
        <v>243</v>
      </c>
      <c r="G2" s="159" t="s">
        <v>244</v>
      </c>
      <c r="H2" s="159" t="s">
        <v>245</v>
      </c>
    </row>
    <row r="3" spans="1:8" s="2" customFormat="1" ht="31">
      <c r="A3" s="163" t="s">
        <v>246</v>
      </c>
      <c r="B3" s="160">
        <v>11.02</v>
      </c>
      <c r="C3" s="161">
        <v>2</v>
      </c>
      <c r="D3" s="160"/>
      <c r="E3" s="160">
        <f>D3</f>
        <v>0</v>
      </c>
      <c r="F3" s="160"/>
      <c r="G3" s="160">
        <f>SUM(D3:F3)</f>
        <v>0</v>
      </c>
      <c r="H3" s="162">
        <f>G3/12</f>
        <v>0</v>
      </c>
    </row>
    <row r="4" spans="1:8" s="2" customFormat="1" ht="46.5">
      <c r="A4" s="163" t="s">
        <v>247</v>
      </c>
      <c r="B4" s="160">
        <v>52.16</v>
      </c>
      <c r="C4" s="161">
        <v>2</v>
      </c>
      <c r="D4" s="160"/>
      <c r="E4" s="160">
        <f t="shared" ref="E4:E6" si="0">D4</f>
        <v>0</v>
      </c>
      <c r="F4" s="160"/>
      <c r="G4" s="160">
        <f t="shared" ref="G4:G10" si="1">SUM(D4:F4)</f>
        <v>0</v>
      </c>
      <c r="H4" s="162">
        <f t="shared" ref="H4:H9" si="2">G4/12</f>
        <v>0</v>
      </c>
    </row>
    <row r="5" spans="1:8" s="2" customFormat="1" ht="46.5">
      <c r="A5" s="163" t="s">
        <v>248</v>
      </c>
      <c r="B5" s="160">
        <v>82.68</v>
      </c>
      <c r="C5" s="161">
        <v>2</v>
      </c>
      <c r="D5" s="160"/>
      <c r="E5" s="160">
        <f t="shared" si="0"/>
        <v>0</v>
      </c>
      <c r="F5" s="160"/>
      <c r="G5" s="160">
        <f t="shared" si="1"/>
        <v>0</v>
      </c>
      <c r="H5" s="162">
        <f t="shared" si="2"/>
        <v>0</v>
      </c>
    </row>
    <row r="6" spans="1:8" s="2" customFormat="1" ht="31">
      <c r="A6" s="163" t="s">
        <v>249</v>
      </c>
      <c r="B6" s="160">
        <v>81.099999999999994</v>
      </c>
      <c r="C6" s="161">
        <v>2</v>
      </c>
      <c r="D6" s="160"/>
      <c r="E6" s="160">
        <f t="shared" si="0"/>
        <v>0</v>
      </c>
      <c r="F6" s="160"/>
      <c r="G6" s="160">
        <f t="shared" si="1"/>
        <v>0</v>
      </c>
      <c r="H6" s="162">
        <f t="shared" si="2"/>
        <v>0</v>
      </c>
    </row>
    <row r="7" spans="1:8" s="3" customFormat="1" ht="31">
      <c r="A7" s="163" t="s">
        <v>250</v>
      </c>
      <c r="B7" s="160">
        <v>228.03</v>
      </c>
      <c r="C7" s="161">
        <v>1</v>
      </c>
      <c r="D7" s="160"/>
      <c r="E7" s="160">
        <f>D7</f>
        <v>0</v>
      </c>
      <c r="F7" s="160"/>
      <c r="G7" s="160">
        <f t="shared" si="1"/>
        <v>0</v>
      </c>
      <c r="H7" s="162">
        <f t="shared" si="2"/>
        <v>0</v>
      </c>
    </row>
    <row r="8" spans="1:8" s="3" customFormat="1" ht="46.5">
      <c r="A8" s="163" t="s">
        <v>251</v>
      </c>
      <c r="B8" s="160">
        <v>168.8</v>
      </c>
      <c r="C8" s="161">
        <v>1</v>
      </c>
      <c r="D8" s="160"/>
      <c r="E8" s="160">
        <f>D8</f>
        <v>0</v>
      </c>
      <c r="F8" s="160"/>
      <c r="G8" s="160">
        <f t="shared" si="1"/>
        <v>0</v>
      </c>
      <c r="H8" s="162">
        <f t="shared" si="2"/>
        <v>0</v>
      </c>
    </row>
    <row r="9" spans="1:8" s="3" customFormat="1" ht="46.5">
      <c r="A9" s="180" t="s">
        <v>252</v>
      </c>
      <c r="B9" s="160">
        <v>51.62</v>
      </c>
      <c r="C9" s="161">
        <v>1</v>
      </c>
      <c r="D9" s="160"/>
      <c r="E9" s="160">
        <f>D9</f>
        <v>0</v>
      </c>
      <c r="F9" s="160"/>
      <c r="G9" s="160">
        <f t="shared" si="1"/>
        <v>0</v>
      </c>
      <c r="H9" s="162">
        <f t="shared" si="2"/>
        <v>0</v>
      </c>
    </row>
    <row r="10" spans="1:8" s="3" customFormat="1" ht="46.5">
      <c r="A10" s="180" t="s">
        <v>253</v>
      </c>
      <c r="B10" s="160">
        <v>25</v>
      </c>
      <c r="C10" s="161">
        <v>1</v>
      </c>
      <c r="D10" s="160"/>
      <c r="E10" s="160">
        <f>D10</f>
        <v>0</v>
      </c>
      <c r="F10" s="160"/>
      <c r="G10" s="160">
        <f t="shared" si="1"/>
        <v>0</v>
      </c>
      <c r="H10" s="162">
        <f>G10/12</f>
        <v>0</v>
      </c>
    </row>
    <row r="11" spans="1:8" ht="15.5">
      <c r="A11" s="165"/>
      <c r="B11" s="160"/>
      <c r="C11" s="161"/>
      <c r="D11" s="160">
        <f>SUM(D3:D10)</f>
        <v>0</v>
      </c>
      <c r="E11" s="160">
        <f>SUM(E3:E10)</f>
        <v>0</v>
      </c>
      <c r="F11" s="160">
        <f>SUM(F3:F10)</f>
        <v>0</v>
      </c>
      <c r="G11" s="160">
        <f>SUM(G3:G10)</f>
        <v>0</v>
      </c>
      <c r="H11" s="162">
        <f>SUM(H3:H10)</f>
        <v>0</v>
      </c>
    </row>
    <row r="15" spans="1:8">
      <c r="A15" s="131"/>
    </row>
  </sheetData>
  <mergeCells count="1">
    <mergeCell ref="D1:E1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00C7-B7CB-4AA2-B2BB-131186FAFF5D}">
  <dimension ref="A1:E8"/>
  <sheetViews>
    <sheetView zoomScale="90" zoomScaleNormal="90" workbookViewId="0">
      <selection activeCell="D5" sqref="D5:D6"/>
    </sheetView>
  </sheetViews>
  <sheetFormatPr defaultRowHeight="14.5"/>
  <cols>
    <col min="1" max="1" width="95.54296875" bestFit="1" customWidth="1"/>
    <col min="2" max="3" width="16" customWidth="1"/>
    <col min="4" max="4" width="24.26953125" bestFit="1" customWidth="1"/>
    <col min="5" max="5" width="23.453125" customWidth="1"/>
  </cols>
  <sheetData>
    <row r="1" spans="1:5" ht="15" thickBot="1">
      <c r="A1" s="643"/>
      <c r="B1" s="644"/>
      <c r="C1" s="644"/>
      <c r="D1" s="644"/>
    </row>
    <row r="2" spans="1:5" ht="36.75" customHeight="1" thickBot="1">
      <c r="A2" s="647" t="s">
        <v>254</v>
      </c>
      <c r="B2" s="648"/>
      <c r="C2" s="648"/>
      <c r="D2" s="648"/>
      <c r="E2" s="648"/>
    </row>
    <row r="3" spans="1:5" s="2" customFormat="1" ht="24" customHeight="1">
      <c r="A3" s="645"/>
      <c r="B3" s="646"/>
      <c r="C3" s="646"/>
      <c r="D3" s="646"/>
    </row>
    <row r="4" spans="1:5" s="2" customFormat="1" ht="50.25" customHeight="1">
      <c r="A4" s="125" t="s">
        <v>255</v>
      </c>
      <c r="B4" s="126" t="s">
        <v>256</v>
      </c>
      <c r="C4" s="126" t="s">
        <v>257</v>
      </c>
      <c r="D4" s="127" t="s">
        <v>258</v>
      </c>
      <c r="E4" s="127" t="s">
        <v>259</v>
      </c>
    </row>
    <row r="5" spans="1:5" s="3" customFormat="1" ht="39.75" customHeight="1">
      <c r="A5" s="97" t="s">
        <v>260</v>
      </c>
      <c r="B5" s="97" t="s">
        <v>261</v>
      </c>
      <c r="C5" s="97">
        <v>1</v>
      </c>
      <c r="D5" s="4"/>
      <c r="E5" s="4">
        <f>D5*C5</f>
        <v>0</v>
      </c>
    </row>
    <row r="6" spans="1:5" s="3" customFormat="1" ht="39.75" customHeight="1">
      <c r="A6" s="129" t="s">
        <v>262</v>
      </c>
      <c r="B6" s="97" t="s">
        <v>261</v>
      </c>
      <c r="C6" s="97">
        <v>1</v>
      </c>
      <c r="D6" s="4"/>
      <c r="E6" s="4">
        <f>D6*C6</f>
        <v>0</v>
      </c>
    </row>
    <row r="7" spans="1:5" s="3" customFormat="1" ht="20">
      <c r="A7" s="94" t="s">
        <v>263</v>
      </c>
      <c r="B7" s="94"/>
      <c r="C7" s="94"/>
      <c r="D7" s="128"/>
      <c r="E7" s="128">
        <f>SUM(E5:E6)</f>
        <v>0</v>
      </c>
    </row>
    <row r="8" spans="1:5" ht="20">
      <c r="A8" s="94" t="s">
        <v>264</v>
      </c>
      <c r="B8" s="79"/>
      <c r="C8" s="79"/>
      <c r="D8" s="79"/>
      <c r="E8" s="128">
        <f>E7/12</f>
        <v>0</v>
      </c>
    </row>
  </sheetData>
  <mergeCells count="3">
    <mergeCell ref="A1:D1"/>
    <mergeCell ref="A3:D3"/>
    <mergeCell ref="A2:E2"/>
  </mergeCells>
  <conditionalFormatting sqref="A6:D6">
    <cfRule type="expression" dxfId="2" priority="3" stopIfTrue="1">
      <formula>#REF!=TRUE</formula>
    </cfRule>
  </conditionalFormatting>
  <conditionalFormatting sqref="D5 A5:C6 E5:E6">
    <cfRule type="expression" dxfId="1" priority="2" stopIfTrue="1">
      <formula>#REF!=TRUE</formula>
    </cfRule>
  </conditionalFormatting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zoomScale="90" zoomScaleNormal="90" workbookViewId="0">
      <selection activeCell="D5" sqref="D5:D15"/>
    </sheetView>
  </sheetViews>
  <sheetFormatPr defaultRowHeight="14.5"/>
  <cols>
    <col min="1" max="1" width="95.54296875" bestFit="1" customWidth="1"/>
    <col min="2" max="3" width="16" customWidth="1"/>
    <col min="4" max="4" width="24.26953125" bestFit="1" customWidth="1"/>
    <col min="5" max="5" width="23.453125" customWidth="1"/>
  </cols>
  <sheetData>
    <row r="1" spans="1:5" ht="15" thickBot="1">
      <c r="A1" s="649"/>
      <c r="B1" s="491"/>
      <c r="C1" s="491"/>
      <c r="D1" s="491"/>
    </row>
    <row r="2" spans="1:5" ht="36.75" customHeight="1" thickBot="1">
      <c r="A2" s="652" t="s">
        <v>265</v>
      </c>
      <c r="B2" s="653"/>
      <c r="C2" s="653"/>
      <c r="D2" s="653"/>
      <c r="E2" s="654"/>
    </row>
    <row r="3" spans="1:5" s="2" customFormat="1" ht="24" customHeight="1" thickBot="1">
      <c r="A3" s="650"/>
      <c r="B3" s="651"/>
      <c r="C3" s="651"/>
      <c r="D3" s="651"/>
    </row>
    <row r="4" spans="1:5" s="2" customFormat="1" ht="50.25" customHeight="1" thickBot="1">
      <c r="A4" s="101" t="s">
        <v>266</v>
      </c>
      <c r="B4" s="102" t="s">
        <v>256</v>
      </c>
      <c r="C4" s="103" t="s">
        <v>257</v>
      </c>
      <c r="D4" s="104" t="s">
        <v>258</v>
      </c>
      <c r="E4" s="104" t="s">
        <v>259</v>
      </c>
    </row>
    <row r="5" spans="1:5" s="2" customFormat="1" ht="39.75" customHeight="1">
      <c r="A5" s="90" t="s">
        <v>267</v>
      </c>
      <c r="B5" s="98" t="s">
        <v>261</v>
      </c>
      <c r="C5" s="98">
        <v>1</v>
      </c>
      <c r="D5" s="5"/>
      <c r="E5" s="95">
        <f>D5*C5</f>
        <v>0</v>
      </c>
    </row>
    <row r="6" spans="1:5" s="2" customFormat="1" ht="39.75" customHeight="1">
      <c r="A6" s="93" t="s">
        <v>268</v>
      </c>
      <c r="B6" s="97" t="s">
        <v>261</v>
      </c>
      <c r="C6" s="97">
        <v>1</v>
      </c>
      <c r="D6" s="4"/>
      <c r="E6" s="96">
        <f t="shared" ref="E6:E15" si="0">D6*C6</f>
        <v>0</v>
      </c>
    </row>
    <row r="7" spans="1:5" s="2" customFormat="1" ht="39.75" customHeight="1">
      <c r="A7" s="91" t="s">
        <v>269</v>
      </c>
      <c r="B7" s="97" t="s">
        <v>261</v>
      </c>
      <c r="C7" s="97">
        <v>1</v>
      </c>
      <c r="D7" s="4"/>
      <c r="E7" s="96">
        <f t="shared" si="0"/>
        <v>0</v>
      </c>
    </row>
    <row r="8" spans="1:5" s="2" customFormat="1" ht="39.75" customHeight="1">
      <c r="A8" s="91" t="s">
        <v>270</v>
      </c>
      <c r="B8" s="97" t="s">
        <v>261</v>
      </c>
      <c r="C8" s="97">
        <v>1</v>
      </c>
      <c r="D8" s="4"/>
      <c r="E8" s="96">
        <f t="shared" si="0"/>
        <v>0</v>
      </c>
    </row>
    <row r="9" spans="1:5" s="2" customFormat="1" ht="39.75" customHeight="1">
      <c r="A9" s="91" t="s">
        <v>271</v>
      </c>
      <c r="B9" s="97" t="s">
        <v>261</v>
      </c>
      <c r="C9" s="97">
        <v>1</v>
      </c>
      <c r="D9" s="4"/>
      <c r="E9" s="96">
        <f t="shared" si="0"/>
        <v>0</v>
      </c>
    </row>
    <row r="10" spans="1:5" s="3" customFormat="1" ht="39.75" customHeight="1">
      <c r="A10" s="91" t="s">
        <v>272</v>
      </c>
      <c r="B10" s="97" t="s">
        <v>261</v>
      </c>
      <c r="C10" s="97">
        <v>1</v>
      </c>
      <c r="D10" s="4"/>
      <c r="E10" s="96">
        <f t="shared" si="0"/>
        <v>0</v>
      </c>
    </row>
    <row r="11" spans="1:5" s="3" customFormat="1" ht="39.75" customHeight="1">
      <c r="A11" s="92" t="s">
        <v>273</v>
      </c>
      <c r="B11" s="97" t="s">
        <v>261</v>
      </c>
      <c r="C11" s="97">
        <v>1</v>
      </c>
      <c r="D11" s="4"/>
      <c r="E11" s="96">
        <f>D11*C11</f>
        <v>0</v>
      </c>
    </row>
    <row r="12" spans="1:5" s="3" customFormat="1" ht="39.75" customHeight="1">
      <c r="A12" s="92" t="s">
        <v>274</v>
      </c>
      <c r="B12" s="97" t="s">
        <v>261</v>
      </c>
      <c r="C12" s="97">
        <v>1</v>
      </c>
      <c r="D12" s="4"/>
      <c r="E12" s="96">
        <f>D12*C12</f>
        <v>0</v>
      </c>
    </row>
    <row r="13" spans="1:5" s="3" customFormat="1" ht="39.75" customHeight="1">
      <c r="A13" s="92" t="s">
        <v>275</v>
      </c>
      <c r="B13" s="97" t="s">
        <v>261</v>
      </c>
      <c r="C13" s="97">
        <v>1</v>
      </c>
      <c r="D13" s="4"/>
      <c r="E13" s="96">
        <f>D13*C13</f>
        <v>0</v>
      </c>
    </row>
    <row r="14" spans="1:5" s="3" customFormat="1" ht="39.75" customHeight="1">
      <c r="A14" s="93" t="s">
        <v>276</v>
      </c>
      <c r="B14" s="97" t="s">
        <v>261</v>
      </c>
      <c r="C14" s="97">
        <v>1</v>
      </c>
      <c r="D14" s="4"/>
      <c r="E14" s="96">
        <f>D14*C14</f>
        <v>0</v>
      </c>
    </row>
    <row r="15" spans="1:5" s="3" customFormat="1" ht="39.75" customHeight="1" thickBot="1">
      <c r="A15" s="99" t="s">
        <v>277</v>
      </c>
      <c r="B15" s="105" t="s">
        <v>261</v>
      </c>
      <c r="C15" s="105">
        <v>1</v>
      </c>
      <c r="D15" s="89"/>
      <c r="E15" s="100">
        <f t="shared" si="0"/>
        <v>0</v>
      </c>
    </row>
    <row r="16" spans="1:5" s="3" customFormat="1" ht="20">
      <c r="A16" s="106" t="s">
        <v>278</v>
      </c>
      <c r="B16" s="117"/>
      <c r="C16" s="118"/>
      <c r="D16" s="119"/>
      <c r="E16" s="110">
        <f>SUM(E5:E15)</f>
        <v>0</v>
      </c>
    </row>
    <row r="17" spans="1:5" ht="20">
      <c r="A17" s="107" t="s">
        <v>279</v>
      </c>
      <c r="B17" s="120"/>
      <c r="D17" s="121"/>
      <c r="E17" s="111">
        <v>0.9</v>
      </c>
    </row>
    <row r="18" spans="1:5" ht="20">
      <c r="A18" s="108" t="s">
        <v>280</v>
      </c>
      <c r="B18" s="120"/>
      <c r="D18" s="121"/>
      <c r="E18" s="112">
        <f>E16*E17</f>
        <v>0</v>
      </c>
    </row>
    <row r="19" spans="1:5" ht="20">
      <c r="A19" s="108" t="s">
        <v>281</v>
      </c>
      <c r="B19" s="120"/>
      <c r="D19" s="121"/>
      <c r="E19" s="113">
        <v>120</v>
      </c>
    </row>
    <row r="20" spans="1:5" ht="20">
      <c r="A20" s="108" t="s">
        <v>282</v>
      </c>
      <c r="B20" s="120"/>
      <c r="D20" s="121"/>
      <c r="E20" s="114">
        <f>E18/E19</f>
        <v>0</v>
      </c>
    </row>
    <row r="21" spans="1:5" ht="20">
      <c r="A21" s="108" t="s">
        <v>283</v>
      </c>
      <c r="B21" s="120"/>
      <c r="D21" s="121"/>
      <c r="E21" s="115">
        <v>2</v>
      </c>
    </row>
    <row r="22" spans="1:5" ht="20.5" thickBot="1">
      <c r="A22" s="109" t="s">
        <v>282</v>
      </c>
      <c r="B22" s="122"/>
      <c r="C22" s="123"/>
      <c r="D22" s="124"/>
      <c r="E22" s="116">
        <f>E20/E21</f>
        <v>0</v>
      </c>
    </row>
  </sheetData>
  <mergeCells count="3">
    <mergeCell ref="A1:D1"/>
    <mergeCell ref="A3:D3"/>
    <mergeCell ref="A2:E2"/>
  </mergeCells>
  <conditionalFormatting sqref="A5:E15 A14:C15">
    <cfRule type="expression" dxfId="0" priority="25" stopIfTrue="1">
      <formula>#REF!=TRUE</formula>
    </cfRule>
  </conditionalFormatting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90d246-0ac9-432f-a132-d2ad6f7c28e4" xsi:nil="true"/>
    <lcf76f155ced4ddcb4097134ff3c332f xmlns="66698ea4-0246-4ddc-936e-b5fa4620cce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80B14B5158E499105308DA06CB2A5" ma:contentTypeVersion="17" ma:contentTypeDescription="Crie um novo documento." ma:contentTypeScope="" ma:versionID="19c434c3ba167a0d479e5615e68d6ee2">
  <xsd:schema xmlns:xsd="http://www.w3.org/2001/XMLSchema" xmlns:xs="http://www.w3.org/2001/XMLSchema" xmlns:p="http://schemas.microsoft.com/office/2006/metadata/properties" xmlns:ns2="66698ea4-0246-4ddc-936e-b5fa4620ccef" xmlns:ns3="b190d246-0ac9-432f-a132-d2ad6f7c28e4" targetNamespace="http://schemas.microsoft.com/office/2006/metadata/properties" ma:root="true" ma:fieldsID="cf58662de1dc8a604f2e6b584b8ef5c6" ns2:_="" ns3:_="">
    <xsd:import namespace="66698ea4-0246-4ddc-936e-b5fa4620ccef"/>
    <xsd:import namespace="b190d246-0ac9-432f-a132-d2ad6f7c28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98ea4-0246-4ddc-936e-b5fa4620cc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0d246-0ac9-432f-a132-d2ad6f7c28e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17d6606-ecf5-46c8-9711-a9f68b8f3781}" ma:internalName="TaxCatchAll" ma:showField="CatchAllData" ma:web="b190d246-0ac9-432f-a132-d2ad6f7c28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FD435F-DF37-48FB-B2C4-9B380FB903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2BA985-7323-43AA-B415-6008D8ED7E0C}">
  <ds:schemaRefs>
    <ds:schemaRef ds:uri="http://schemas.microsoft.com/office/2006/metadata/properties"/>
    <ds:schemaRef ds:uri="http://schemas.microsoft.com/office/infopath/2007/PartnerControls"/>
    <ds:schemaRef ds:uri="b190d246-0ac9-432f-a132-d2ad6f7c28e4"/>
    <ds:schemaRef ds:uri="66698ea4-0246-4ddc-936e-b5fa4620ccef"/>
  </ds:schemaRefs>
</ds:datastoreItem>
</file>

<file path=customXml/itemProps3.xml><?xml version="1.0" encoding="utf-8"?>
<ds:datastoreItem xmlns:ds="http://schemas.openxmlformats.org/officeDocument/2006/customXml" ds:itemID="{8B7119FB-E4CB-4145-B431-9AE25D72B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98ea4-0246-4ddc-936e-b5fa4620ccef"/>
    <ds:schemaRef ds:uri="b190d246-0ac9-432f-a132-d2ad6f7c28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ESTIMATIVA DE VALORES TOTAIS</vt:lpstr>
      <vt:lpstr>SALÁRIO E BENEFÍCIOS</vt:lpstr>
      <vt:lpstr>VIGILANTE 12X36 DIURNO</vt:lpstr>
      <vt:lpstr>VIGILANTE 12X36 NOTURNO </vt:lpstr>
      <vt:lpstr>VIGILANTE 5X2 6H DIURNO SEG-SEX</vt:lpstr>
      <vt:lpstr>UNIFORMES</vt:lpstr>
      <vt:lpstr>MATERIAIS</vt:lpstr>
      <vt:lpstr>EQUIPAMENTOS</vt:lpstr>
      <vt:lpstr>EQUIPAMENTOS!Area_de_impressao</vt:lpstr>
      <vt:lpstr>MATERIAIS!Area_de_impressao</vt:lpstr>
      <vt:lpstr>'VIGILANTE 12X36 DIURNO'!Area_de_impressao</vt:lpstr>
      <vt:lpstr>'VIGILANTE 12X36 NOTURNO '!Area_de_impressao</vt:lpstr>
      <vt:lpstr>'VIGILANTE 5X2 6H DIURNO SEG-SEX'!Area_de_impressao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</dc:creator>
  <cp:keywords/>
  <dc:description/>
  <cp:lastModifiedBy>Marcelo Rodrigues Barragan</cp:lastModifiedBy>
  <cp:revision/>
  <dcterms:created xsi:type="dcterms:W3CDTF">2011-10-31T14:44:19Z</dcterms:created>
  <dcterms:modified xsi:type="dcterms:W3CDTF">2025-05-09T12:10:50Z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0x0101004F480B14B5158E499105308DA06CB2A5</vt:lpwstr>
  </property>
  <property fmtid="{D5CDD505-2E9C-101B-9397-08002B2CF9AE}" pid="3" name="MediaServiceImageTags">
    <vt:lpwstr/>
  </property>
</Properties>
</file>